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cgovict-my.sharepoint.com/personal/ayse_duzyol_dc_gov/Documents/Benim Dosyalarim/RFP/"/>
    </mc:Choice>
  </mc:AlternateContent>
  <xr:revisionPtr revIDLastSave="127" documentId="13_ncr:1_{CA8CF3DB-3CEE-4AD9-99AE-3C60620EE8A7}" xr6:coauthVersionLast="47" xr6:coauthVersionMax="47" xr10:uidLastSave="{3427DAEE-5942-4D9E-A836-B2A82472A9A0}"/>
  <bookViews>
    <workbookView xWindow="-110" yWindow="-110" windowWidth="19420" windowHeight="10300" tabRatio="785" activeTab="2" xr2:uid="{E480F5DA-BD9D-4EC6-A164-58E1A995F5C9}"/>
  </bookViews>
  <sheets>
    <sheet name="FY '25" sheetId="14" r:id="rId1"/>
    <sheet name="FY '24" sheetId="13" r:id="rId2"/>
    <sheet name="FY '23" sheetId="12" r:id="rId3"/>
    <sheet name="Marketing Budget Allocation" sheetId="3" state="hidden" r:id="rId4"/>
  </sheets>
  <externalReferences>
    <externalReference r:id="rId5"/>
  </externalReferences>
  <definedNames>
    <definedName name="Capex_factor">[1]Assumptions!$C$78</definedName>
    <definedName name="cas_bonus">[1]Assumptions!$C$41</definedName>
    <definedName name="casino_accounts_on_total">[1]Assumptions!$C$71</definedName>
    <definedName name="Casino_market">[1]Assumptions!$C$64</definedName>
    <definedName name="Casino_market_growth">[1]Assumptions!$C$65</definedName>
    <definedName name="casino_provider">[1]Assumptions!$C$14</definedName>
    <definedName name="casino_rent">[1]Assumptions!$C$20</definedName>
    <definedName name="casino_yield">[1]Assumptions!$C$55</definedName>
    <definedName name="casino_yield_growth">[1]Assumptions!$C$56</definedName>
    <definedName name="cpa">[1]Assumptions!$C$28</definedName>
    <definedName name="cpa_cas">[1]Assumptions!$C$30</definedName>
    <definedName name="cpa_cas_reduction">[1]Assumptions!$C$31</definedName>
    <definedName name="cpa_pok">[1]Assumptions!$C$32</definedName>
    <definedName name="cpa_pok_reduction">[1]Assumptions!$C$33</definedName>
    <definedName name="cpa_premium">[1]Assumptions!$C$34</definedName>
    <definedName name="cpa_sb">[1]Assumptions!$C$28</definedName>
    <definedName name="cpa_sb_reduction">[1]Assumptions!$C$29</definedName>
    <definedName name="cs_ac_on_total_increase">[1]Assumptions!$C$72</definedName>
    <definedName name="customer_support">[1]Assumptions!$C$15</definedName>
    <definedName name="discount_rate">[1]Assumptions!$C$83</definedName>
    <definedName name="DME_BeforeCloseCompleted" hidden="1">"True"</definedName>
    <definedName name="DME_Dirty" hidden="1">"False"</definedName>
    <definedName name="Duration">[1]Assumptions!$C$6</definedName>
    <definedName name="inflation">[1]Assumptions!$C$84</definedName>
    <definedName name="interest_rate">[1]Assumptions!$C$90</definedName>
    <definedName name="investment">[1]Assumptions!$C$12</definedName>
    <definedName name="license_fee">[1]Assumptions!$C$11</definedName>
    <definedName name="License_scenario">[1]Assumptions!$C$10</definedName>
    <definedName name="Loan">[1]Assumptions!$C$89</definedName>
    <definedName name="margin_a">[1]Assumptions!#REF!</definedName>
    <definedName name="market_share">[1]Assumptions!$C$24</definedName>
    <definedName name="mmonths">[1]Assumptions!$C$81</definedName>
    <definedName name="months">[1]Assumptions!$C$6*12</definedName>
    <definedName name="opex_factor">[1]Assumptions!$C$79</definedName>
    <definedName name="per_month_yield_factor">[1]Assumptions!$C$52</definedName>
    <definedName name="po_acc_on_total_increase">[1]Assumptions!$C$75</definedName>
    <definedName name="poker">[1]Assumptions!$C$25</definedName>
    <definedName name="poker_accounts_on_total">[1]Assumptions!$C$73</definedName>
    <definedName name="Poker_market">[1]Assumptions!$C$66</definedName>
    <definedName name="Poker_market_growth">[1]Assumptions!$C$67</definedName>
    <definedName name="poker_only">[1]Assumptions!$C$74</definedName>
    <definedName name="poker_yield">[1]Assumptions!$C$57</definedName>
    <definedName name="poker_yield_growth">[1]Assumptions!$C$58</definedName>
    <definedName name="retained">[1]Assumptions!$C$76</definedName>
    <definedName name="retained_bonus">[1]Assumptions!$C$40</definedName>
    <definedName name="Revenue_Act_A">[1]Assumptions!#REF!</definedName>
    <definedName name="sb_accounts_on_total">[1]Assumptions!$C$70</definedName>
    <definedName name="SB_market">[1]Assumptions!$C$62</definedName>
    <definedName name="SB_Market_growth">[1]Assumptions!$C$63</definedName>
    <definedName name="SB_yield">[1]Assumptions!$C$53</definedName>
    <definedName name="SB_yield_growth">[1]Assumptions!$C$54</definedName>
    <definedName name="scenario">[1]Assumptions!$C$16</definedName>
    <definedName name="sportsbook">[1]Assumptions!$C$19</definedName>
    <definedName name="startup_months">[1]Assumptions!$C$9</definedName>
    <definedName name="Tax">[1]Assumptions!$C$85</definedName>
    <definedName name="VAT">[1]Assumptions!$C$86</definedName>
    <definedName name="VAT_cost">[1]Assumptions!$C$87</definedName>
    <definedName name="welcome_cas">[1]Assumptions!$C$38</definedName>
    <definedName name="welcome_pok">[1]Assumptions!$C$39</definedName>
    <definedName name="welcome_sb">[1]Assumptions!$C$37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2" l="1"/>
  <c r="E21" i="12"/>
  <c r="F21" i="12"/>
  <c r="G21" i="12"/>
  <c r="H21" i="12"/>
  <c r="I21" i="12"/>
  <c r="J21" i="12"/>
  <c r="K21" i="12"/>
  <c r="L21" i="12"/>
  <c r="M21" i="12"/>
  <c r="N21" i="12"/>
  <c r="D22" i="12"/>
  <c r="E22" i="12"/>
  <c r="F22" i="12"/>
  <c r="G22" i="12"/>
  <c r="H22" i="12"/>
  <c r="I22" i="12"/>
  <c r="J22" i="12"/>
  <c r="K22" i="12"/>
  <c r="L22" i="12"/>
  <c r="M22" i="12"/>
  <c r="N22" i="12"/>
  <c r="D21" i="13"/>
  <c r="E21" i="13"/>
  <c r="F21" i="13"/>
  <c r="G21" i="13"/>
  <c r="H21" i="13"/>
  <c r="I21" i="13"/>
  <c r="J21" i="13"/>
  <c r="K21" i="13"/>
  <c r="L21" i="13"/>
  <c r="M21" i="13"/>
  <c r="N21" i="13"/>
  <c r="D22" i="13"/>
  <c r="E22" i="13"/>
  <c r="F22" i="13"/>
  <c r="G22" i="13"/>
  <c r="H22" i="13"/>
  <c r="I22" i="13"/>
  <c r="J22" i="13"/>
  <c r="K22" i="13"/>
  <c r="L22" i="13"/>
  <c r="M22" i="13"/>
  <c r="N22" i="13"/>
  <c r="C22" i="12"/>
  <c r="C21" i="12"/>
  <c r="C22" i="13"/>
  <c r="C21" i="13"/>
  <c r="D21" i="14"/>
  <c r="E21" i="14"/>
  <c r="C21" i="14"/>
  <c r="D22" i="14"/>
  <c r="E22" i="14"/>
  <c r="C22" i="14"/>
  <c r="D20" i="13"/>
  <c r="E20" i="13"/>
  <c r="F20" i="13"/>
  <c r="G20" i="13"/>
  <c r="H20" i="13"/>
  <c r="I20" i="13"/>
  <c r="J20" i="13"/>
  <c r="K20" i="13"/>
  <c r="L20" i="13"/>
  <c r="M20" i="13"/>
  <c r="N20" i="13"/>
  <c r="D20" i="14"/>
  <c r="E20" i="14"/>
  <c r="C20" i="14"/>
  <c r="C20" i="13"/>
  <c r="D20" i="12"/>
  <c r="E20" i="12"/>
  <c r="F20" i="12"/>
  <c r="G20" i="12"/>
  <c r="H20" i="12"/>
  <c r="I20" i="12"/>
  <c r="J20" i="12"/>
  <c r="K20" i="12"/>
  <c r="L20" i="12"/>
  <c r="M20" i="12"/>
  <c r="N20" i="12"/>
  <c r="C20" i="12"/>
  <c r="D19" i="12"/>
  <c r="E19" i="12"/>
  <c r="F19" i="12"/>
  <c r="G19" i="12"/>
  <c r="H19" i="12"/>
  <c r="I19" i="12"/>
  <c r="J19" i="12"/>
  <c r="K19" i="12"/>
  <c r="L19" i="12"/>
  <c r="M19" i="12"/>
  <c r="N19" i="12"/>
  <c r="C19" i="12"/>
  <c r="D19" i="13"/>
  <c r="E19" i="13"/>
  <c r="F19" i="13"/>
  <c r="G19" i="13"/>
  <c r="H19" i="13"/>
  <c r="I19" i="13"/>
  <c r="J19" i="13"/>
  <c r="K19" i="13"/>
  <c r="L19" i="13"/>
  <c r="M19" i="13"/>
  <c r="N19" i="13"/>
  <c r="C19" i="13"/>
  <c r="D19" i="14"/>
  <c r="E19" i="14"/>
  <c r="C19" i="14"/>
  <c r="E18" i="14"/>
  <c r="D18" i="14"/>
  <c r="C18" i="14"/>
  <c r="N18" i="13"/>
  <c r="M18" i="13"/>
  <c r="L18" i="13"/>
  <c r="K18" i="13"/>
  <c r="J18" i="13"/>
  <c r="I18" i="13"/>
  <c r="H18" i="13"/>
  <c r="G18" i="13"/>
  <c r="F18" i="13"/>
  <c r="E18" i="13"/>
  <c r="D18" i="13"/>
  <c r="C18" i="13"/>
  <c r="D18" i="12"/>
  <c r="E18" i="12"/>
  <c r="F18" i="12"/>
  <c r="G18" i="12"/>
  <c r="H18" i="12"/>
  <c r="I18" i="12"/>
  <c r="J18" i="12"/>
  <c r="K18" i="12"/>
  <c r="L18" i="12"/>
  <c r="M18" i="12"/>
  <c r="N18" i="12"/>
  <c r="C18" i="12"/>
  <c r="D17" i="12"/>
  <c r="E17" i="12"/>
  <c r="F17" i="12"/>
  <c r="G17" i="12"/>
  <c r="H17" i="12"/>
  <c r="I17" i="12"/>
  <c r="J17" i="12"/>
  <c r="K17" i="12"/>
  <c r="L17" i="12"/>
  <c r="M17" i="12"/>
  <c r="N17" i="12"/>
  <c r="C17" i="12"/>
  <c r="D17" i="13"/>
  <c r="E17" i="13"/>
  <c r="F17" i="13"/>
  <c r="G17" i="13"/>
  <c r="H17" i="13"/>
  <c r="I17" i="13"/>
  <c r="J17" i="13"/>
  <c r="K17" i="13"/>
  <c r="L17" i="13"/>
  <c r="M17" i="13"/>
  <c r="N17" i="13"/>
  <c r="C17" i="13"/>
  <c r="D17" i="14"/>
  <c r="E17" i="14"/>
  <c r="C17" i="14"/>
  <c r="E16" i="14"/>
  <c r="D16" i="14"/>
  <c r="C16" i="14"/>
  <c r="N16" i="12"/>
  <c r="M16" i="12"/>
  <c r="L16" i="12"/>
  <c r="K16" i="12"/>
  <c r="J16" i="12"/>
  <c r="I16" i="12"/>
  <c r="H16" i="12"/>
  <c r="G16" i="12"/>
  <c r="F16" i="12"/>
  <c r="E16" i="12"/>
  <c r="D16" i="12"/>
  <c r="C16" i="12"/>
  <c r="D16" i="13"/>
  <c r="E16" i="13"/>
  <c r="F16" i="13"/>
  <c r="G16" i="13"/>
  <c r="H16" i="13"/>
  <c r="I16" i="13"/>
  <c r="J16" i="13"/>
  <c r="K16" i="13"/>
  <c r="L16" i="13"/>
  <c r="M16" i="13"/>
  <c r="N16" i="13"/>
  <c r="C16" i="13"/>
  <c r="C5" i="3"/>
  <c r="C10" i="3"/>
  <c r="C13" i="3"/>
  <c r="C4" i="3"/>
  <c r="C9" i="3"/>
  <c r="C6" i="3"/>
  <c r="C16" i="3"/>
  <c r="B6" i="3"/>
</calcChain>
</file>

<file path=xl/sharedStrings.xml><?xml version="1.0" encoding="utf-8"?>
<sst xmlns="http://schemas.openxmlformats.org/spreadsheetml/2006/main" count="111" uniqueCount="48">
  <si>
    <t xml:space="preserve">Registrations </t>
  </si>
  <si>
    <t xml:space="preserve">January 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</si>
  <si>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</si>
  <si>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</si>
  <si>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</si>
  <si>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</si>
  <si>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</si>
  <si>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</si>
  <si>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</si>
  <si>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</si>
  <si>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</si>
  <si>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</si>
  <si>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</si>
  <si>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Actual Bonus Money Spend</t>
  </si>
  <si>
    <t>draw-based games</t>
  </si>
  <si>
    <t>Marketing Budget:</t>
  </si>
  <si>
    <t>Year:</t>
  </si>
  <si>
    <t>Offline Marketing budget</t>
  </si>
  <si>
    <t xml:space="preserve">This is covered by the Traditional Lottery Activities </t>
  </si>
  <si>
    <t>Acquisition budget (online mktg. + welcome bonuses)*</t>
  </si>
  <si>
    <t>Retention (remaining from above)</t>
  </si>
  <si>
    <t xml:space="preserve">Monthly distribution </t>
  </si>
  <si>
    <t>Offline -  monthly divided</t>
  </si>
  <si>
    <t>Acquisition - monthly divided</t>
  </si>
  <si>
    <t>Acquisition marketing distribution over verticals:</t>
  </si>
  <si>
    <t>e-instants</t>
  </si>
  <si>
    <t>FTDS</t>
  </si>
  <si>
    <t>Active All Games</t>
  </si>
  <si>
    <t>Total Sales</t>
  </si>
  <si>
    <t xml:space="preserve">Total GGR </t>
  </si>
  <si>
    <t xml:space="preserve">DBG Sales </t>
  </si>
  <si>
    <t>DBG GGR</t>
  </si>
  <si>
    <t>eInstant Sales</t>
  </si>
  <si>
    <t xml:space="preserve">eInstant GGR </t>
  </si>
  <si>
    <t>ARPU Total</t>
  </si>
  <si>
    <t>Unique Monthly Depositors</t>
  </si>
  <si>
    <t>Unique Depositors</t>
  </si>
  <si>
    <t>FY Total</t>
  </si>
  <si>
    <t>CY Total</t>
  </si>
  <si>
    <t>Retention  rate</t>
  </si>
  <si>
    <t>Retention rate</t>
  </si>
  <si>
    <t>avg return per user</t>
  </si>
  <si>
    <t>E-instant GGR (gross gaming revenue) / month</t>
  </si>
  <si>
    <t>E-instant sales revenue / month</t>
  </si>
  <si>
    <t>First time depositers / month</t>
  </si>
  <si>
    <t>Number of depositors (excluding first time depositors) / month</t>
  </si>
  <si>
    <t>Registrations / month</t>
  </si>
  <si>
    <t>Churn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</si>
</sst>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&quot;$&quot;#,##0.00"/>
    <numFmt numFmtId="167" formatCode="[$MAD]\ #,##0.00"/>
    <numFmt numFmtId="168" formatCode="[$$-409]#,##0"/>
    <numFmt numFmtId="169" formatCode="[$$-409]#,##0.000000"/>
    <numFmt numFmtId="170" formatCode="[$$-409]#,##0.00"/>
    <numFmt numFmtId="171" formatCode="_-&quot;XDR&quot;* #,##0.00_-;\-&quot;XDR&quot;* #,##0.00_-;_-&quot;XDR&quot;* &quot;-&quot;??_-;_-@_-"/>
    <numFmt numFmtId="172" formatCode="_-* #,##0.00\ _€_-;\-* #,##0.00\ _€_-;_-* &quot;-&quot;??\ _€_-;_-@_-"/>
    <numFmt numFmtId="173" formatCode="_(* #,##0_);_(* \(#,##0\);_(* &quot;-&quot;??_);_(@_)"/>
  </numFmts>
  <fonts count="32" x14ac:knownFonts="1">
    <font>
      <sz val="11"/>
      <color theme="1"/>
      <name val="Segoe UI Semibold"/>
      <family val="2"/>
      <scheme val="minor"/>
    </font>
    <font>
      <sz val="11"/>
      <color theme="1"/>
      <name val="Segoe UI Semibold"/>
      <family val="2"/>
      <scheme val="minor"/>
    </font>
    <font>
      <b/>
      <sz val="11"/>
      <color theme="1"/>
      <name val="Segoe UI Semibold"/>
      <family val="2"/>
      <scheme val="minor"/>
    </font>
    <font>
      <sz val="9"/>
      <color theme="1"/>
      <name val="Segoe UI Semibold"/>
      <family val="2"/>
      <scheme val="minor"/>
    </font>
    <font>
      <b/>
      <sz val="9"/>
      <color theme="1"/>
      <name val="Segoe UI Semibold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61"/>
    </font>
    <font>
      <b/>
      <sz val="10"/>
      <color theme="1"/>
      <name val="Arial"/>
      <family val="2"/>
    </font>
    <font>
      <sz val="8"/>
      <name val="Arial"/>
      <family val="2"/>
    </font>
    <font>
      <b/>
      <sz val="15"/>
      <color theme="3"/>
      <name val="Segoe UI Semibold"/>
      <family val="2"/>
      <scheme val="minor"/>
    </font>
    <font>
      <b/>
      <sz val="12"/>
      <color theme="1"/>
      <name val="Segoe UI Semibold"/>
      <family val="2"/>
      <scheme val="minor"/>
    </font>
    <font>
      <sz val="12"/>
      <color theme="1"/>
      <name val="Segoe UI Semibold"/>
      <family val="2"/>
      <scheme val="minor"/>
    </font>
    <font>
      <sz val="12"/>
      <color theme="1"/>
      <name val="Segoe UI"/>
      <family val="2"/>
    </font>
    <font>
      <i/>
      <sz val="12"/>
      <color rgb="FF999999"/>
      <name val="Symbol"/>
      <family val="1"/>
      <charset val="2"/>
    </font>
    <font>
      <i/>
      <sz val="11"/>
      <color rgb="FF999999"/>
      <name val="Arial"/>
      <family val="2"/>
    </font>
    <font>
      <sz val="18"/>
      <color theme="3"/>
      <name val="Segoe UI Black"/>
      <family val="2"/>
      <scheme val="major"/>
    </font>
    <font>
      <b/>
      <sz val="13"/>
      <color theme="3"/>
      <name val="Segoe UI Semibold"/>
      <family val="2"/>
      <scheme val="minor"/>
    </font>
    <font>
      <b/>
      <sz val="11"/>
      <color theme="3"/>
      <name val="Segoe UI Semibold"/>
      <family val="2"/>
      <scheme val="minor"/>
    </font>
    <font>
      <sz val="11"/>
      <color rgb="FF006100"/>
      <name val="Segoe UI Semibold"/>
      <family val="2"/>
      <scheme val="minor"/>
    </font>
    <font>
      <sz val="11"/>
      <color rgb="FF9C0006"/>
      <name val="Segoe UI Semibold"/>
      <family val="2"/>
      <scheme val="minor"/>
    </font>
    <font>
      <sz val="11"/>
      <color rgb="FF9C5700"/>
      <name val="Segoe UI Semibold"/>
      <family val="2"/>
      <scheme val="minor"/>
    </font>
    <font>
      <sz val="11"/>
      <color rgb="FF3F3F76"/>
      <name val="Segoe UI Semibold"/>
      <family val="2"/>
      <scheme val="minor"/>
    </font>
    <font>
      <b/>
      <sz val="11"/>
      <color rgb="FF3F3F3F"/>
      <name val="Segoe UI Semibold"/>
      <family val="2"/>
      <scheme val="minor"/>
    </font>
    <font>
      <b/>
      <sz val="11"/>
      <color rgb="FFFA7D00"/>
      <name val="Segoe UI Semibold"/>
      <family val="2"/>
      <scheme val="minor"/>
    </font>
    <font>
      <sz val="11"/>
      <color rgb="FFFA7D00"/>
      <name val="Segoe UI Semibold"/>
      <family val="2"/>
      <scheme val="minor"/>
    </font>
    <font>
      <b/>
      <sz val="11"/>
      <color theme="0"/>
      <name val="Segoe UI Semibold"/>
      <family val="2"/>
      <scheme val="minor"/>
    </font>
    <font>
      <sz val="11"/>
      <color rgb="FFFF0000"/>
      <name val="Segoe UI Semibold"/>
      <family val="2"/>
      <scheme val="minor"/>
    </font>
    <font>
      <i/>
      <sz val="11"/>
      <color rgb="FF7F7F7F"/>
      <name val="Segoe UI Semibold"/>
      <family val="2"/>
      <scheme val="minor"/>
    </font>
    <font>
      <sz val="11"/>
      <color theme="0"/>
      <name val="Segoe UI Semibold"/>
      <family val="2"/>
      <scheme val="minor"/>
    </font>
    <font>
      <sz val="11"/>
      <color theme="1"/>
      <name val="Segoe UI Semibold"/>
      <family val="2"/>
      <charset val="161"/>
      <scheme val="minor"/>
    </font>
    <font>
      <i/>
      <sz val="12"/>
      <color theme="1"/>
      <name val="Segoe UI"/>
      <family val="2"/>
    </font>
    <font>
      <i/>
      <sz val="12"/>
      <color theme="1"/>
      <name val="Segoe UI Semibold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58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169" fontId="5" fillId="0" borderId="0"/>
    <xf numFmtId="0" fontId="9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8" applyNumberFormat="0" applyAlignment="0" applyProtection="0"/>
    <xf numFmtId="0" fontId="22" fillId="9" borderId="9" applyNumberFormat="0" applyAlignment="0" applyProtection="0"/>
    <xf numFmtId="0" fontId="23" fillId="9" borderId="8" applyNumberFormat="0" applyAlignment="0" applyProtection="0"/>
    <xf numFmtId="0" fontId="24" fillId="0" borderId="10" applyNumberFormat="0" applyFill="0" applyAlignment="0" applyProtection="0"/>
    <xf numFmtId="0" fontId="25" fillId="10" borderId="11" applyNumberFormat="0" applyAlignment="0" applyProtection="0"/>
    <xf numFmtId="0" fontId="26" fillId="0" borderId="0" applyNumberFormat="0" applyFill="0" applyBorder="0" applyAlignment="0" applyProtection="0"/>
    <xf numFmtId="0" fontId="1" fillId="11" borderId="12" applyNumberFormat="0" applyFont="0" applyAlignment="0" applyProtection="0"/>
    <xf numFmtId="0" fontId="27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28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8" fillId="12" borderId="0" applyNumberFormat="0" applyBorder="0" applyAlignment="0" applyProtection="0"/>
    <xf numFmtId="9" fontId="1" fillId="0" borderId="0" applyFont="0" applyFill="0" applyBorder="0" applyAlignment="0" applyProtection="0"/>
    <xf numFmtId="0" fontId="21" fillId="8" borderId="8" applyNumberFormat="0" applyAlignment="0" applyProtection="0"/>
    <xf numFmtId="172" fontId="29" fillId="0" borderId="0" applyFont="0" applyFill="0" applyBorder="0" applyAlignment="0" applyProtection="0"/>
    <xf numFmtId="0" fontId="5" fillId="0" borderId="0"/>
    <xf numFmtId="0" fontId="29" fillId="0" borderId="0"/>
    <xf numFmtId="17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wrapText="1"/>
    </xf>
    <xf numFmtId="0" fontId="2" fillId="3" borderId="2" xfId="3" applyFont="1" applyFill="1" applyBorder="1" applyAlignment="1">
      <alignment horizontal="left"/>
    </xf>
    <xf numFmtId="0" fontId="1" fillId="3" borderId="2" xfId="3" applyFill="1" applyBorder="1"/>
    <xf numFmtId="166" fontId="6" fillId="2" borderId="2" xfId="0" applyNumberFormat="1" applyFont="1" applyFill="1" applyBorder="1" applyAlignment="1">
      <alignment vertical="center"/>
    </xf>
    <xf numFmtId="167" fontId="1" fillId="3" borderId="0" xfId="3" applyNumberFormat="1" applyFill="1"/>
    <xf numFmtId="0" fontId="1" fillId="3" borderId="0" xfId="3" applyFill="1"/>
    <xf numFmtId="0" fontId="2" fillId="3" borderId="1" xfId="3" applyFont="1" applyFill="1" applyBorder="1"/>
    <xf numFmtId="0" fontId="1" fillId="3" borderId="1" xfId="3" applyFill="1" applyBorder="1" applyAlignment="1">
      <alignment horizontal="center"/>
    </xf>
    <xf numFmtId="0" fontId="2" fillId="3" borderId="1" xfId="3" applyFont="1" applyFill="1" applyBorder="1" applyAlignment="1">
      <alignment horizontal="center"/>
    </xf>
    <xf numFmtId="0" fontId="3" fillId="0" borderId="0" xfId="3" applyFont="1" applyAlignment="1">
      <alignment horizontal="left"/>
    </xf>
    <xf numFmtId="168" fontId="0" fillId="0" borderId="0" xfId="3" applyNumberFormat="1" applyFont="1" applyAlignment="1">
      <alignment horizontal="center"/>
    </xf>
    <xf numFmtId="0" fontId="3" fillId="0" borderId="0" xfId="3" applyFont="1" applyAlignment="1">
      <alignment horizontal="left" wrapText="1"/>
    </xf>
    <xf numFmtId="168" fontId="1" fillId="0" borderId="0" xfId="3" applyNumberFormat="1" applyAlignment="1">
      <alignment horizontal="center"/>
    </xf>
    <xf numFmtId="165" fontId="1" fillId="0" borderId="0" xfId="3" applyNumberFormat="1" applyAlignment="1">
      <alignment horizontal="center"/>
    </xf>
    <xf numFmtId="0" fontId="1" fillId="0" borderId="0" xfId="3" applyAlignment="1">
      <alignment horizontal="center"/>
    </xf>
    <xf numFmtId="0" fontId="3" fillId="0" borderId="3" xfId="3" applyFont="1" applyBorder="1" applyAlignment="1">
      <alignment wrapText="1"/>
    </xf>
    <xf numFmtId="0" fontId="1" fillId="0" borderId="3" xfId="3" applyBorder="1" applyAlignment="1">
      <alignment horizontal="center"/>
    </xf>
    <xf numFmtId="168" fontId="1" fillId="0" borderId="3" xfId="3" applyNumberFormat="1" applyBorder="1" applyAlignment="1">
      <alignment horizontal="center"/>
    </xf>
    <xf numFmtId="9" fontId="1" fillId="0" borderId="0" xfId="3" applyNumberFormat="1" applyAlignment="1">
      <alignment horizontal="center"/>
    </xf>
    <xf numFmtId="0" fontId="4" fillId="0" borderId="1" xfId="3" applyFont="1" applyBorder="1" applyAlignment="1">
      <alignment wrapText="1"/>
    </xf>
    <xf numFmtId="0" fontId="1" fillId="0" borderId="1" xfId="3" applyBorder="1" applyAlignment="1">
      <alignment horizontal="center"/>
    </xf>
    <xf numFmtId="168" fontId="1" fillId="0" borderId="1" xfId="3" applyNumberFormat="1" applyBorder="1" applyAlignment="1">
      <alignment horizontal="center"/>
    </xf>
    <xf numFmtId="168" fontId="1" fillId="3" borderId="0" xfId="3" applyNumberFormat="1" applyFill="1" applyAlignment="1">
      <alignment horizontal="center"/>
    </xf>
    <xf numFmtId="0" fontId="0" fillId="0" borderId="0" xfId="3" applyFont="1"/>
    <xf numFmtId="0" fontId="1" fillId="0" borderId="0" xfId="3"/>
    <xf numFmtId="1" fontId="7" fillId="0" borderId="0" xfId="5" applyNumberFormat="1" applyFont="1" applyAlignment="1">
      <alignment horizontal="center" vertical="center"/>
    </xf>
    <xf numFmtId="0" fontId="8" fillId="0" borderId="0" xfId="4" applyFont="1" applyAlignment="1">
      <alignment vertical="center"/>
    </xf>
    <xf numFmtId="0" fontId="8" fillId="0" borderId="0" xfId="4" applyFont="1"/>
    <xf numFmtId="0" fontId="2" fillId="3" borderId="0" xfId="3" applyFont="1" applyFill="1"/>
    <xf numFmtId="9" fontId="1" fillId="3" borderId="0" xfId="3" applyNumberFormat="1" applyFill="1" applyAlignment="1">
      <alignment horizontal="center"/>
    </xf>
    <xf numFmtId="165" fontId="1" fillId="3" borderId="0" xfId="3" applyNumberForma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168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8" fontId="12" fillId="0" borderId="0" xfId="0" applyNumberFormat="1" applyFont="1" applyAlignment="1">
      <alignment horizontal="center"/>
    </xf>
    <xf numFmtId="0" fontId="9" fillId="0" borderId="5" xfId="6" applyBorder="1" applyAlignment="1">
      <alignment horizontal="center"/>
    </xf>
    <xf numFmtId="17" fontId="10" fillId="4" borderId="5" xfId="3" applyNumberFormat="1" applyFont="1" applyFill="1" applyBorder="1" applyAlignment="1">
      <alignment horizontal="center" vertical="center"/>
    </xf>
    <xf numFmtId="0" fontId="12" fillId="0" borderId="5" xfId="0" applyFont="1" applyBorder="1"/>
    <xf numFmtId="1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8" fontId="12" fillId="0" borderId="5" xfId="0" applyNumberFormat="1" applyFont="1" applyBorder="1" applyAlignment="1">
      <alignment horizontal="center"/>
    </xf>
    <xf numFmtId="168" fontId="12" fillId="0" borderId="5" xfId="0" applyNumberFormat="1" applyFont="1" applyBorder="1" applyAlignment="1">
      <alignment horizontal="center" vertical="center"/>
    </xf>
    <xf numFmtId="44" fontId="0" fillId="0" borderId="5" xfId="8" applyFont="1" applyBorder="1"/>
    <xf numFmtId="44" fontId="0" fillId="0" borderId="0" xfId="0" applyNumberFormat="1"/>
    <xf numFmtId="43" fontId="0" fillId="0" borderId="0" xfId="0" applyNumberFormat="1"/>
    <xf numFmtId="44" fontId="0" fillId="0" borderId="0" xfId="8" applyFont="1"/>
    <xf numFmtId="170" fontId="0" fillId="0" borderId="0" xfId="0" applyNumberFormat="1"/>
    <xf numFmtId="9" fontId="12" fillId="0" borderId="5" xfId="1" applyFont="1" applyBorder="1" applyAlignment="1">
      <alignment horizontal="center" vertical="center"/>
    </xf>
    <xf numFmtId="173" fontId="0" fillId="0" borderId="5" xfId="7" applyNumberFormat="1" applyFont="1" applyBorder="1"/>
    <xf numFmtId="1" fontId="12" fillId="0" borderId="0" xfId="0" applyNumberFormat="1" applyFont="1" applyAlignment="1">
      <alignment horizontal="center" vertical="center"/>
    </xf>
    <xf numFmtId="17" fontId="10" fillId="4" borderId="14" xfId="3" applyNumberFormat="1" applyFont="1" applyFill="1" applyBorder="1" applyAlignment="1">
      <alignment horizontal="center" vertical="center"/>
    </xf>
    <xf numFmtId="168" fontId="12" fillId="0" borderId="15" xfId="0" applyNumberFormat="1" applyFont="1" applyBorder="1" applyAlignment="1">
      <alignment horizontal="center" vertical="center"/>
    </xf>
    <xf numFmtId="168" fontId="12" fillId="0" borderId="15" xfId="0" applyNumberFormat="1" applyFont="1" applyBorder="1" applyAlignment="1">
      <alignment horizontal="center"/>
    </xf>
    <xf numFmtId="0" fontId="30" fillId="0" borderId="5" xfId="0" applyFont="1" applyBorder="1"/>
    <xf numFmtId="9" fontId="30" fillId="0" borderId="5" xfId="1" applyFont="1" applyBorder="1" applyAlignment="1">
      <alignment horizontal="center" vertical="center"/>
    </xf>
    <xf numFmtId="0" fontId="31" fillId="0" borderId="0" xfId="0" applyFont="1"/>
    <xf numFmtId="173" fontId="31" fillId="0" borderId="5" xfId="7" applyNumberFormat="1" applyFont="1" applyBorder="1"/>
    <xf numFmtId="43" fontId="31" fillId="0" borderId="0" xfId="0" applyNumberFormat="1" applyFont="1"/>
    <xf numFmtId="168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0" fontId="11" fillId="36" borderId="5" xfId="0" applyFont="1" applyFill="1" applyBorder="1"/>
  </cellXfs>
  <cellStyles count="58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1 58" xfId="49" xr:uid="{E1458421-06D9-42EE-B68E-9E6E20842EC2}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7" builtinId="3"/>
    <cellStyle name="Comma 2" xfId="2" xr:uid="{ECDE0788-09DD-44CA-9CDD-E8EA1FD5B661}"/>
    <cellStyle name="Comma 2 2" xfId="57" xr:uid="{A9DDDDC6-1A6D-49DB-839F-9BC08E718A31}"/>
    <cellStyle name="Comma 2 3" xfId="52" xr:uid="{534563F1-D7C2-40EC-AA5C-570A762BB38B}"/>
    <cellStyle name="Comma 3" xfId="56" xr:uid="{E7B8DA26-A931-4C39-ADC1-F44FC9D3777E}"/>
    <cellStyle name="Currency" xfId="8" builtinId="4"/>
    <cellStyle name="Currency 2" xfId="55" xr:uid="{A5F0FEE0-65C8-4DE1-94FC-3391CE5CF716}"/>
    <cellStyle name="Explanatory Text" xfId="23" builtinId="53" customBuiltin="1"/>
    <cellStyle name="Good" xfId="13" builtinId="26" customBuiltin="1"/>
    <cellStyle name="Heading 1" xfId="6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Input 58" xfId="51" xr:uid="{84EFA01B-F987-4D61-8985-7DB9BE85F650}"/>
    <cellStyle name="Linked Cell" xfId="19" builtinId="24" customBuiltin="1"/>
    <cellStyle name="Neutral" xfId="15" builtinId="28" customBuiltin="1"/>
    <cellStyle name="Normal" xfId="0" builtinId="0"/>
    <cellStyle name="Normal 10 3" xfId="3" xr:uid="{028506F3-ECCA-4EAA-BF3C-38DFFBFFE8F7}"/>
    <cellStyle name="Normal 2" xfId="54" xr:uid="{1271364D-6EFA-4C2B-AD9F-EF6E63581C2F}"/>
    <cellStyle name="Normal 2 2" xfId="4" xr:uid="{46CAA30F-BFC0-4258-87F9-838F8499AE41}"/>
    <cellStyle name="Normal 2 2 3" xfId="53" xr:uid="{1E4DBB8E-752E-4460-96E7-B9DA280FB81B}"/>
    <cellStyle name="Normal 28" xfId="5" xr:uid="{903D5895-89CC-4315-99F2-A9B1427E3643}"/>
    <cellStyle name="Note" xfId="22" builtinId="10" customBuiltin="1"/>
    <cellStyle name="Output" xfId="17" builtinId="21" customBuiltin="1"/>
    <cellStyle name="Percent" xfId="1" builtinId="5"/>
    <cellStyle name="Percent 16" xfId="50" xr:uid="{9034606D-2A33-4B94-8DAB-23D0ECBF40F4}"/>
    <cellStyle name="Title" xfId="9" builtinId="15" customBuiltin="1"/>
    <cellStyle name="Total" xfId="24" builtinId="25" customBuiltin="1"/>
    <cellStyle name="Warning Text" xfId="21" builtinId="11" customBuiltin="1"/>
  </cellStyles>
  <dxfs count="0"/>
  <tableStyles count="0" defaultTableStyle="TableStyleMedium2" defaultPivotStyle="PivotStyleLight16"/>
  <colors>
    <mruColors>
      <color rgb="FFEDA1DF"/>
      <color rgb="FFB136CA"/>
      <color rgb="FFE8DAF2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lfile01\USA\kakospcnew\c$\Main%20Folder\Products\Greek%20Online%20Market%20Oppurtunity\Internet_Betting_Greece_v3.0_12102017_revised_acquisition_cost-SCENARIO_B_REALIST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Segoe ui">
      <a:majorFont>
        <a:latin typeface="Segoe UI Black"/>
        <a:ea typeface=""/>
        <a:cs typeface=""/>
      </a:majorFont>
      <a:minorFont>
        <a:latin typeface="Segoe UI Semibold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AFB7C-9F43-49EE-AE8D-E8B5103A8FCE}">
  <dimension ref="B1:Z22"/>
  <sheetViews>
    <sheetView zoomScale="85" zoomScaleNormal="85" workbookViewId="0">
      <pane ySplit="1" topLeftCell="A2" activePane="bottomLeft" state="frozen"/>
      <selection pane="bottomLeft" activeCell="B11" sqref="B11"/>
    </sheetView>
  </sheetViews>
  <sheetFormatPr defaultColWidth="11.23046875" defaultRowHeight="17.5" x14ac:dyDescent="0.45"/>
  <cols>
    <col min="2" max="2" width="39.3828125" style="35" bestFit="1" customWidth="1"/>
    <col min="3" max="3" width="20.61328125" style="34" bestFit="1" customWidth="1"/>
    <col min="4" max="5" width="9.61328125" style="34" bestFit="1" customWidth="1"/>
    <col min="6" max="6" width="12.53515625" style="34" bestFit="1" customWidth="1"/>
    <col min="7" max="10" width="10.84375" style="34" bestFit="1" customWidth="1"/>
    <col min="11" max="11" width="11.3828125" style="34" bestFit="1" customWidth="1"/>
    <col min="12" max="14" width="10.84375" style="34" bestFit="1" customWidth="1"/>
    <col min="15" max="15" width="16.4609375" style="34" customWidth="1"/>
    <col min="16" max="16" width="14.23046875" style="34" bestFit="1" customWidth="1"/>
    <col min="17" max="23" width="10.84375" style="34" customWidth="1"/>
  </cols>
  <sheetData>
    <row r="1" spans="2:26" ht="22.5" x14ac:dyDescent="0.6">
      <c r="B1" s="40"/>
      <c r="C1" s="41" t="s">
        <v>10</v>
      </c>
      <c r="D1" s="41" t="s">
        <v>11</v>
      </c>
      <c r="E1" s="41" t="s">
        <v>12</v>
      </c>
      <c r="F1" s="41" t="s">
        <v>1</v>
      </c>
      <c r="G1" s="41" t="s">
        <v>2</v>
      </c>
      <c r="H1" s="41" t="s">
        <v>3</v>
      </c>
      <c r="I1" s="41" t="s">
        <v>4</v>
      </c>
      <c r="J1" s="41" t="s">
        <v>5</v>
      </c>
      <c r="K1" s="41" t="s">
        <v>6</v>
      </c>
      <c r="L1" s="41" t="s">
        <v>7</v>
      </c>
      <c r="M1" s="41" t="s">
        <v>8</v>
      </c>
      <c r="N1" s="41" t="s">
        <v>9</v>
      </c>
      <c r="O1" s="55" t="s">
        <v>37</v>
      </c>
      <c r="P1" s="55" t="s">
        <v>38</v>
      </c>
      <c r="Q1"/>
      <c r="R1"/>
      <c r="S1"/>
      <c r="T1"/>
      <c r="U1"/>
      <c r="V1"/>
      <c r="W1"/>
      <c r="Z1" s="37"/>
    </row>
    <row r="2" spans="2:26" x14ac:dyDescent="0.45">
      <c r="B2" s="42" t="s">
        <v>0</v>
      </c>
      <c r="C2" s="43">
        <v>308</v>
      </c>
      <c r="D2" s="43">
        <v>272</v>
      </c>
      <c r="E2" s="43">
        <v>1033</v>
      </c>
      <c r="F2" s="44"/>
      <c r="G2" s="44"/>
      <c r="H2" s="43"/>
      <c r="I2" s="43"/>
      <c r="J2" s="43"/>
      <c r="K2" s="43"/>
      <c r="L2" s="43"/>
      <c r="M2" s="43"/>
      <c r="N2" s="43"/>
      <c r="O2" s="53"/>
      <c r="P2"/>
      <c r="Q2" s="38"/>
      <c r="R2"/>
      <c r="S2"/>
      <c r="T2"/>
      <c r="U2"/>
      <c r="V2"/>
      <c r="W2"/>
    </row>
    <row r="3" spans="2:26" x14ac:dyDescent="0.45">
      <c r="B3" s="42" t="s">
        <v>26</v>
      </c>
      <c r="C3" s="43">
        <v>134</v>
      </c>
      <c r="D3" s="43">
        <v>138</v>
      </c>
      <c r="E3" s="43">
        <v>482</v>
      </c>
      <c r="F3" s="44"/>
      <c r="G3" s="44"/>
      <c r="H3" s="43"/>
      <c r="I3" s="43"/>
      <c r="J3" s="43"/>
      <c r="K3" s="43"/>
      <c r="L3" s="43"/>
      <c r="M3" s="43"/>
      <c r="N3" s="43"/>
      <c r="O3" s="53"/>
      <c r="P3"/>
      <c r="Q3" s="49"/>
      <c r="R3"/>
      <c r="S3"/>
      <c r="T3"/>
      <c r="U3"/>
      <c r="V3"/>
      <c r="W3"/>
    </row>
    <row r="4" spans="2:26" s="60" customFormat="1" x14ac:dyDescent="0.45">
      <c r="B4" s="58" t="s">
        <v>40</v>
      </c>
      <c r="C4" s="59">
        <v>0.80492572322126665</v>
      </c>
      <c r="D4" s="59">
        <v>0.95941632466940263</v>
      </c>
      <c r="E4" s="59">
        <v>1.331400535236396</v>
      </c>
      <c r="F4" s="59"/>
      <c r="G4" s="59"/>
      <c r="H4" s="59"/>
      <c r="I4" s="59"/>
      <c r="J4" s="59"/>
      <c r="K4" s="59"/>
      <c r="L4" s="59"/>
      <c r="M4" s="59"/>
      <c r="N4" s="59"/>
      <c r="O4" s="61"/>
      <c r="Q4" s="62"/>
    </row>
    <row r="5" spans="2:26" s="60" customFormat="1" x14ac:dyDescent="0.45">
      <c r="B5" s="42" t="s">
        <v>27</v>
      </c>
      <c r="C5" s="44">
        <v>2193</v>
      </c>
      <c r="D5" s="44">
        <v>2242</v>
      </c>
      <c r="E5" s="44">
        <v>3467</v>
      </c>
      <c r="F5" s="59"/>
      <c r="G5" s="59"/>
      <c r="H5" s="59"/>
      <c r="I5" s="59"/>
      <c r="J5" s="59"/>
      <c r="K5" s="59"/>
      <c r="L5" s="59"/>
      <c r="M5" s="59"/>
      <c r="N5" s="59"/>
      <c r="O5" s="61"/>
      <c r="Q5" s="62"/>
    </row>
    <row r="6" spans="2:26" x14ac:dyDescent="0.45">
      <c r="B6" s="42" t="s">
        <v>34</v>
      </c>
      <c r="C6" s="46">
        <v>226.32603739170088</v>
      </c>
      <c r="D6" s="45">
        <v>199.96327832292599</v>
      </c>
      <c r="E6" s="45">
        <v>157.28920392269976</v>
      </c>
      <c r="F6" s="45"/>
      <c r="G6" s="45"/>
      <c r="H6" s="45"/>
      <c r="I6" s="45"/>
      <c r="J6" s="45"/>
      <c r="K6" s="45"/>
      <c r="L6" s="45"/>
      <c r="M6" s="45"/>
      <c r="N6" s="45"/>
      <c r="O6" s="47"/>
      <c r="P6"/>
      <c r="Q6"/>
      <c r="R6"/>
      <c r="S6"/>
      <c r="T6"/>
      <c r="U6"/>
      <c r="V6"/>
      <c r="W6"/>
    </row>
    <row r="7" spans="2:26" x14ac:dyDescent="0.45">
      <c r="B7" s="42" t="s">
        <v>28</v>
      </c>
      <c r="C7" s="46">
        <v>2571579</v>
      </c>
      <c r="D7" s="46">
        <v>2408518.9500000002</v>
      </c>
      <c r="E7" s="46">
        <v>2848733.75</v>
      </c>
      <c r="F7" s="45"/>
      <c r="G7" s="45"/>
      <c r="H7" s="45"/>
      <c r="I7" s="45"/>
      <c r="J7" s="45"/>
      <c r="K7" s="46"/>
      <c r="L7" s="46"/>
      <c r="M7" s="45"/>
      <c r="N7" s="45"/>
      <c r="O7" s="47"/>
      <c r="P7"/>
      <c r="Q7"/>
      <c r="R7"/>
      <c r="S7"/>
      <c r="T7"/>
      <c r="U7"/>
      <c r="V7"/>
      <c r="W7"/>
    </row>
    <row r="8" spans="2:26" x14ac:dyDescent="0.45">
      <c r="B8" s="42" t="s">
        <v>29</v>
      </c>
      <c r="C8" s="46">
        <v>496333</v>
      </c>
      <c r="D8" s="46">
        <v>448317.67000000004</v>
      </c>
      <c r="E8" s="46">
        <v>545321.67000000004</v>
      </c>
      <c r="F8" s="45"/>
      <c r="G8" s="45"/>
      <c r="H8" s="45"/>
      <c r="I8" s="45"/>
      <c r="J8" s="45"/>
      <c r="K8" s="46"/>
      <c r="L8" s="46"/>
      <c r="M8" s="45"/>
      <c r="N8" s="45"/>
      <c r="O8" s="47"/>
      <c r="P8" s="48"/>
      <c r="Q8"/>
      <c r="R8"/>
      <c r="S8"/>
      <c r="T8"/>
      <c r="U8"/>
      <c r="V8"/>
      <c r="W8"/>
    </row>
    <row r="9" spans="2:26" x14ac:dyDescent="0.45">
      <c r="B9" s="42" t="s">
        <v>30</v>
      </c>
      <c r="C9" s="46">
        <v>236778</v>
      </c>
      <c r="D9" s="46">
        <v>233075.6</v>
      </c>
      <c r="E9" s="46">
        <v>312412.2</v>
      </c>
      <c r="F9" s="45"/>
      <c r="G9" s="45"/>
      <c r="H9" s="45"/>
      <c r="I9" s="45"/>
      <c r="J9" s="45"/>
      <c r="K9" s="45"/>
      <c r="L9" s="45"/>
      <c r="M9" s="45"/>
      <c r="N9" s="46"/>
      <c r="O9" s="47"/>
      <c r="P9"/>
      <c r="Q9"/>
      <c r="R9"/>
      <c r="S9"/>
      <c r="T9"/>
      <c r="U9"/>
      <c r="V9"/>
      <c r="W9"/>
    </row>
    <row r="10" spans="2:26" x14ac:dyDescent="0.45">
      <c r="B10" s="42" t="s">
        <v>31</v>
      </c>
      <c r="C10" s="46">
        <v>153342</v>
      </c>
      <c r="D10" s="46">
        <v>149963.6</v>
      </c>
      <c r="E10" s="46">
        <v>198160.1</v>
      </c>
      <c r="F10" s="45"/>
      <c r="G10" s="45"/>
      <c r="H10" s="45"/>
      <c r="I10" s="45"/>
      <c r="J10" s="45"/>
      <c r="K10" s="45"/>
      <c r="L10" s="45"/>
      <c r="M10" s="45"/>
      <c r="N10" s="46"/>
      <c r="O10" s="47"/>
      <c r="P10" s="48"/>
      <c r="Q10"/>
      <c r="R10"/>
      <c r="S10"/>
      <c r="T10"/>
      <c r="U10"/>
      <c r="V10"/>
      <c r="W10"/>
    </row>
    <row r="11" spans="2:26" x14ac:dyDescent="0.45">
      <c r="B11" s="42" t="s">
        <v>32</v>
      </c>
      <c r="C11" s="46">
        <v>2334801</v>
      </c>
      <c r="D11" s="46">
        <v>2175443.35</v>
      </c>
      <c r="E11" s="46">
        <v>2536321.5499999998</v>
      </c>
      <c r="F11" s="45"/>
      <c r="G11" s="45"/>
      <c r="H11" s="45"/>
      <c r="I11" s="39"/>
      <c r="J11" s="45"/>
      <c r="K11" s="46"/>
      <c r="L11" s="46"/>
      <c r="M11" s="45"/>
      <c r="N11" s="45"/>
      <c r="O11" s="47"/>
      <c r="P11"/>
      <c r="Q11"/>
      <c r="R11" s="51"/>
      <c r="S11"/>
      <c r="T11"/>
      <c r="U11"/>
      <c r="V11"/>
      <c r="W11"/>
    </row>
    <row r="12" spans="2:26" x14ac:dyDescent="0.45">
      <c r="B12" s="42" t="s">
        <v>33</v>
      </c>
      <c r="C12" s="46">
        <v>342991</v>
      </c>
      <c r="D12" s="46">
        <v>298354.07</v>
      </c>
      <c r="E12" s="46">
        <v>347161.57</v>
      </c>
      <c r="F12" s="45"/>
      <c r="G12" s="45"/>
      <c r="H12" s="46"/>
      <c r="I12" s="46"/>
      <c r="J12" s="46"/>
      <c r="K12" s="46"/>
      <c r="L12" s="46"/>
      <c r="M12" s="46"/>
      <c r="N12" s="46"/>
      <c r="O12" s="47"/>
      <c r="P12" s="39"/>
      <c r="Q12" s="39"/>
      <c r="R12" s="39"/>
      <c r="S12" s="39"/>
      <c r="T12" s="39"/>
      <c r="U12" s="39"/>
      <c r="V12" s="39"/>
      <c r="W12"/>
    </row>
    <row r="13" spans="2:26" x14ac:dyDescent="0.45">
      <c r="B13" s="42" t="s">
        <v>13</v>
      </c>
      <c r="C13" s="46">
        <v>11619.7</v>
      </c>
      <c r="D13" s="46">
        <v>16326.88</v>
      </c>
      <c r="E13" s="46">
        <v>22498.59</v>
      </c>
      <c r="F13" s="46"/>
      <c r="G13" s="46"/>
      <c r="H13" s="46"/>
      <c r="I13" s="46"/>
      <c r="J13" s="46"/>
      <c r="K13" s="46"/>
      <c r="L13" s="46"/>
      <c r="M13" s="46"/>
      <c r="N13" s="46"/>
      <c r="O13" s="47"/>
      <c r="P13"/>
      <c r="Q13"/>
      <c r="R13" s="50"/>
      <c r="S13"/>
      <c r="T13"/>
      <c r="U13"/>
      <c r="V13"/>
      <c r="W13"/>
    </row>
    <row r="14" spans="2:26" x14ac:dyDescent="0.45">
      <c r="B14" s="42" t="s">
        <v>36</v>
      </c>
      <c r="C14" s="43">
        <v>1791</v>
      </c>
      <c r="D14" s="43">
        <v>1876</v>
      </c>
      <c r="E14" s="43">
        <v>2943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/>
      <c r="Q14"/>
      <c r="R14"/>
      <c r="S14"/>
      <c r="T14"/>
      <c r="U14"/>
      <c r="V14"/>
      <c r="W14"/>
    </row>
    <row r="16" spans="2:26" x14ac:dyDescent="0.45">
      <c r="B16" s="69" t="s">
        <v>42</v>
      </c>
      <c r="C16" s="65">
        <f>C6</f>
        <v>226.32603739170088</v>
      </c>
      <c r="D16" s="65">
        <f t="shared" ref="D16:E16" si="0">D6</f>
        <v>199.96327832292599</v>
      </c>
      <c r="E16" s="65">
        <f t="shared" si="0"/>
        <v>157.28920392269976</v>
      </c>
      <c r="F16" s="63"/>
      <c r="G16" s="63"/>
      <c r="H16" s="63"/>
      <c r="I16" s="63"/>
      <c r="J16" s="63"/>
      <c r="K16" s="63"/>
      <c r="L16" s="63"/>
      <c r="M16" s="63"/>
      <c r="N16" s="63"/>
      <c r="U16"/>
      <c r="V16"/>
      <c r="W16"/>
    </row>
    <row r="17" spans="2:23" x14ac:dyDescent="0.45">
      <c r="B17" s="69" t="s">
        <v>43</v>
      </c>
      <c r="C17" s="65">
        <f>C11</f>
        <v>2334801</v>
      </c>
      <c r="D17" s="65">
        <f t="shared" ref="D17:E17" si="1">D11</f>
        <v>2175443.35</v>
      </c>
      <c r="E17" s="65">
        <f t="shared" si="1"/>
        <v>2536321.5499999998</v>
      </c>
    </row>
    <row r="18" spans="2:23" x14ac:dyDescent="0.45">
      <c r="B18" s="69" t="s">
        <v>44</v>
      </c>
      <c r="C18" s="66">
        <f>C3</f>
        <v>134</v>
      </c>
      <c r="D18" s="66">
        <f t="shared" ref="D18:E18" si="2">D3</f>
        <v>138</v>
      </c>
      <c r="E18" s="66">
        <f t="shared" si="2"/>
        <v>482</v>
      </c>
      <c r="F18" s="64"/>
      <c r="G18" s="64"/>
      <c r="H18" s="64"/>
      <c r="I18" s="64"/>
      <c r="J18" s="64"/>
      <c r="K18" s="64"/>
      <c r="L18" s="64"/>
      <c r="M18" s="64"/>
      <c r="N18" s="64"/>
      <c r="O18"/>
      <c r="P18"/>
      <c r="Q18"/>
      <c r="R18"/>
      <c r="S18"/>
      <c r="T18"/>
      <c r="U18"/>
      <c r="V18"/>
      <c r="W18"/>
    </row>
    <row r="19" spans="2:23" x14ac:dyDescent="0.45">
      <c r="B19" s="69" t="s">
        <v>45</v>
      </c>
      <c r="C19" s="66">
        <f>C14-C3</f>
        <v>1657</v>
      </c>
      <c r="D19" s="66">
        <f t="shared" ref="D19:E19" si="3">D14-D3</f>
        <v>1738</v>
      </c>
      <c r="E19" s="66">
        <f t="shared" si="3"/>
        <v>2461</v>
      </c>
    </row>
    <row r="20" spans="2:23" x14ac:dyDescent="0.45">
      <c r="B20" s="69" t="s">
        <v>46</v>
      </c>
      <c r="C20" s="66">
        <f>C2</f>
        <v>308</v>
      </c>
      <c r="D20" s="66">
        <f t="shared" ref="D20:E20" si="4">D2</f>
        <v>272</v>
      </c>
      <c r="E20" s="66">
        <f t="shared" si="4"/>
        <v>1033</v>
      </c>
    </row>
    <row r="21" spans="2:23" x14ac:dyDescent="0.45">
      <c r="B21" s="69" t="s">
        <v>40</v>
      </c>
      <c r="C21" s="67">
        <f>C4</f>
        <v>0.80492572322126665</v>
      </c>
      <c r="D21" s="67">
        <f t="shared" ref="D21:E21" si="5">D4</f>
        <v>0.95941632466940263</v>
      </c>
      <c r="E21" s="67">
        <f t="shared" si="5"/>
        <v>1.331400535236396</v>
      </c>
    </row>
    <row r="22" spans="2:23" x14ac:dyDescent="0.45">
      <c r="B22" s="69" t="s">
        <v>47</v>
      </c>
      <c r="C22" s="67">
        <f>100%-C4</f>
        <v>0.19507427677873335</v>
      </c>
      <c r="D22" s="67">
        <f>100%-D4</f>
        <v>4.0583675330597369E-2</v>
      </c>
      <c r="E22" s="67">
        <f>100%-E4</f>
        <v>-0.33140053523639601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ABD71-0C3E-4D5F-8DEF-CD08198B0149}">
  <dimension ref="A1:W22"/>
  <sheetViews>
    <sheetView zoomScale="85" zoomScaleNormal="85" workbookViewId="0">
      <pane ySplit="1" topLeftCell="A10" activePane="bottomLeft" state="frozen"/>
      <selection pane="bottomLeft" activeCell="B16" sqref="B16:B22"/>
    </sheetView>
  </sheetViews>
  <sheetFormatPr defaultColWidth="11.23046875" defaultRowHeight="17.5" x14ac:dyDescent="0.45"/>
  <cols>
    <col min="1" max="1" width="17.4609375" customWidth="1"/>
    <col min="2" max="2" width="39.3828125" style="35" bestFit="1" customWidth="1"/>
    <col min="3" max="5" width="9.61328125" style="34" bestFit="1" customWidth="1"/>
    <col min="6" max="6" width="12.53515625" style="34" bestFit="1" customWidth="1"/>
    <col min="7" max="10" width="10.84375" style="34" bestFit="1" customWidth="1"/>
    <col min="11" max="11" width="11.3828125" style="34" bestFit="1" customWidth="1"/>
    <col min="12" max="14" width="10.84375" style="34" bestFit="1" customWidth="1"/>
    <col min="15" max="20" width="10.84375" style="34" customWidth="1"/>
  </cols>
  <sheetData>
    <row r="1" spans="1:23" ht="22.5" x14ac:dyDescent="0.6">
      <c r="B1" s="40"/>
      <c r="C1" s="41" t="s">
        <v>10</v>
      </c>
      <c r="D1" s="41" t="s">
        <v>11</v>
      </c>
      <c r="E1" s="41" t="s">
        <v>12</v>
      </c>
      <c r="F1" s="41" t="s">
        <v>1</v>
      </c>
      <c r="G1" s="41" t="s">
        <v>2</v>
      </c>
      <c r="H1" s="41" t="s">
        <v>3</v>
      </c>
      <c r="I1" s="41" t="s">
        <v>4</v>
      </c>
      <c r="J1" s="41" t="s">
        <v>5</v>
      </c>
      <c r="K1" s="41" t="s">
        <v>6</v>
      </c>
      <c r="L1" s="41" t="s">
        <v>7</v>
      </c>
      <c r="M1" s="41" t="s">
        <v>8</v>
      </c>
      <c r="N1" s="41" t="s">
        <v>9</v>
      </c>
      <c r="O1"/>
      <c r="P1"/>
      <c r="Q1"/>
      <c r="R1"/>
      <c r="S1"/>
      <c r="T1"/>
      <c r="W1" s="37"/>
    </row>
    <row r="2" spans="1:23" x14ac:dyDescent="0.45">
      <c r="B2" s="42" t="s">
        <v>0</v>
      </c>
      <c r="C2" s="43">
        <v>1255</v>
      </c>
      <c r="D2" s="43">
        <v>319</v>
      </c>
      <c r="E2" s="43">
        <v>501</v>
      </c>
      <c r="F2" s="44">
        <v>338</v>
      </c>
      <c r="G2" s="44">
        <v>296</v>
      </c>
      <c r="H2" s="43">
        <v>1104</v>
      </c>
      <c r="I2" s="43">
        <v>807</v>
      </c>
      <c r="J2" s="43">
        <v>416</v>
      </c>
      <c r="K2" s="43">
        <v>291</v>
      </c>
      <c r="L2" s="43">
        <v>327</v>
      </c>
      <c r="M2" s="54">
        <v>384</v>
      </c>
      <c r="N2" s="43">
        <v>372</v>
      </c>
      <c r="O2"/>
      <c r="P2"/>
      <c r="Q2"/>
      <c r="R2"/>
      <c r="S2"/>
      <c r="T2"/>
    </row>
    <row r="3" spans="1:23" x14ac:dyDescent="0.45">
      <c r="B3" s="42" t="s">
        <v>26</v>
      </c>
      <c r="C3" s="43">
        <v>678</v>
      </c>
      <c r="D3" s="43">
        <v>217</v>
      </c>
      <c r="E3" s="43">
        <v>322</v>
      </c>
      <c r="F3" s="44">
        <v>137</v>
      </c>
      <c r="G3" s="44">
        <v>127</v>
      </c>
      <c r="H3" s="43">
        <v>468</v>
      </c>
      <c r="I3" s="43">
        <v>382</v>
      </c>
      <c r="J3" s="43">
        <v>188</v>
      </c>
      <c r="K3" s="43">
        <v>152</v>
      </c>
      <c r="L3" s="43">
        <v>158</v>
      </c>
      <c r="M3" s="43">
        <v>183</v>
      </c>
      <c r="N3" s="43">
        <v>167</v>
      </c>
      <c r="O3"/>
      <c r="P3"/>
      <c r="Q3"/>
      <c r="R3"/>
      <c r="S3"/>
      <c r="T3"/>
    </row>
    <row r="4" spans="1:23" s="60" customFormat="1" x14ac:dyDescent="0.45">
      <c r="B4" s="58" t="s">
        <v>39</v>
      </c>
      <c r="C4" s="59">
        <v>1.1513551566349878</v>
      </c>
      <c r="D4" s="59">
        <v>0.5039250443150165</v>
      </c>
      <c r="E4" s="59">
        <v>1.0666062528318985</v>
      </c>
      <c r="F4" s="59">
        <v>0.8415545590433483</v>
      </c>
      <c r="G4" s="59">
        <v>0.87275010464629554</v>
      </c>
      <c r="H4" s="59">
        <v>1.4186256781193489</v>
      </c>
      <c r="I4" s="59">
        <v>0.84692179700499171</v>
      </c>
      <c r="J4" s="59">
        <v>0.60331781140861462</v>
      </c>
      <c r="K4" s="59">
        <v>0.89650597080937633</v>
      </c>
      <c r="L4" s="59">
        <v>0.92106470858191836</v>
      </c>
      <c r="M4" s="59">
        <v>1.0420323325635104</v>
      </c>
      <c r="N4" s="59">
        <v>0.98031980319803202</v>
      </c>
    </row>
    <row r="5" spans="1:23" x14ac:dyDescent="0.45">
      <c r="B5" s="42" t="s">
        <v>27</v>
      </c>
      <c r="C5" s="44">
        <v>3949</v>
      </c>
      <c r="D5" s="43">
        <v>2207</v>
      </c>
      <c r="E5" s="43">
        <v>2676</v>
      </c>
      <c r="F5" s="43">
        <v>2389</v>
      </c>
      <c r="G5" s="43">
        <v>2212</v>
      </c>
      <c r="H5" s="43">
        <v>3606</v>
      </c>
      <c r="I5" s="43">
        <v>3436</v>
      </c>
      <c r="J5" s="43">
        <v>2261</v>
      </c>
      <c r="K5" s="43">
        <v>2179</v>
      </c>
      <c r="L5" s="43">
        <v>2165</v>
      </c>
      <c r="M5" s="43">
        <v>2439</v>
      </c>
      <c r="N5" s="43">
        <v>2558</v>
      </c>
      <c r="O5"/>
      <c r="P5"/>
      <c r="Q5"/>
      <c r="R5"/>
      <c r="S5"/>
      <c r="T5"/>
    </row>
    <row r="6" spans="1:23" x14ac:dyDescent="0.45">
      <c r="A6" t="s">
        <v>41</v>
      </c>
      <c r="B6" s="42" t="s">
        <v>34</v>
      </c>
      <c r="C6" s="45">
        <v>138.38815649531529</v>
      </c>
      <c r="D6" s="45">
        <v>187.02433167195289</v>
      </c>
      <c r="E6" s="45">
        <v>186.91501121076234</v>
      </c>
      <c r="F6" s="45">
        <v>176.46644202595226</v>
      </c>
      <c r="G6" s="45">
        <v>191.0710216998192</v>
      </c>
      <c r="H6" s="45">
        <v>150.28680809761508</v>
      </c>
      <c r="I6" s="45">
        <v>128.14112339930151</v>
      </c>
      <c r="J6" s="45">
        <v>205.96587793011938</v>
      </c>
      <c r="K6" s="45">
        <v>201.40882973841215</v>
      </c>
      <c r="L6" s="45">
        <v>197.20987528868355</v>
      </c>
      <c r="M6" s="45">
        <v>184.83466584665851</v>
      </c>
      <c r="N6" s="45">
        <v>193.92445660672399</v>
      </c>
      <c r="O6"/>
      <c r="P6"/>
      <c r="Q6"/>
      <c r="R6"/>
      <c r="S6"/>
      <c r="T6"/>
    </row>
    <row r="7" spans="1:23" x14ac:dyDescent="0.45">
      <c r="B7" s="42" t="s">
        <v>28</v>
      </c>
      <c r="C7" s="45">
        <v>2920348.15</v>
      </c>
      <c r="D7" s="45">
        <v>2438360.9999999995</v>
      </c>
      <c r="E7" s="45">
        <v>2928060.0500000003</v>
      </c>
      <c r="F7" s="45">
        <v>2901612.6000000006</v>
      </c>
      <c r="G7" s="45">
        <v>2739664.5500000003</v>
      </c>
      <c r="H7" s="45">
        <v>2829945.85</v>
      </c>
      <c r="I7" s="45">
        <v>2716386.1499999994</v>
      </c>
      <c r="J7" s="45">
        <v>2835847.3499999992</v>
      </c>
      <c r="K7" s="46">
        <v>2558464.4999999995</v>
      </c>
      <c r="L7" s="46">
        <v>2778130.2500000005</v>
      </c>
      <c r="M7" s="45">
        <v>2821981.1</v>
      </c>
      <c r="N7" s="45">
        <v>2545403.7000000002</v>
      </c>
      <c r="O7"/>
      <c r="P7"/>
      <c r="Q7"/>
      <c r="R7"/>
      <c r="S7"/>
      <c r="T7"/>
    </row>
    <row r="8" spans="1:23" x14ac:dyDescent="0.45">
      <c r="B8" s="42" t="s">
        <v>29</v>
      </c>
      <c r="C8" s="45">
        <v>546494.83000000007</v>
      </c>
      <c r="D8" s="45">
        <v>412762.7</v>
      </c>
      <c r="E8" s="45">
        <v>500184.57</v>
      </c>
      <c r="F8" s="45">
        <v>421578.32999999996</v>
      </c>
      <c r="G8" s="45">
        <v>422649.10000000003</v>
      </c>
      <c r="H8" s="45">
        <v>541934.23</v>
      </c>
      <c r="I8" s="45">
        <v>440292.9</v>
      </c>
      <c r="J8" s="45">
        <v>465688.84999999992</v>
      </c>
      <c r="K8" s="46">
        <v>438869.84000000008</v>
      </c>
      <c r="L8" s="46">
        <v>426959.37999999989</v>
      </c>
      <c r="M8" s="45">
        <v>450811.75000000012</v>
      </c>
      <c r="N8" s="45">
        <v>496058.76</v>
      </c>
      <c r="O8"/>
      <c r="P8"/>
      <c r="Q8"/>
      <c r="R8"/>
      <c r="S8"/>
      <c r="T8"/>
    </row>
    <row r="9" spans="1:23" x14ac:dyDescent="0.45">
      <c r="B9" s="42" t="s">
        <v>30</v>
      </c>
      <c r="C9" s="46">
        <v>282617.60000000003</v>
      </c>
      <c r="D9" s="45">
        <v>210924.3</v>
      </c>
      <c r="E9" s="45">
        <v>233988.5</v>
      </c>
      <c r="F9" s="45">
        <v>216667.2</v>
      </c>
      <c r="G9" s="45">
        <v>181784.99999999997</v>
      </c>
      <c r="H9" s="45">
        <v>302495.59999999998</v>
      </c>
      <c r="I9" s="45">
        <v>255043.30000000002</v>
      </c>
      <c r="J9" s="45">
        <v>204785.4</v>
      </c>
      <c r="K9" s="45">
        <v>194124.9</v>
      </c>
      <c r="L9" s="45">
        <v>226954.30000000002</v>
      </c>
      <c r="M9" s="45">
        <v>224558.19999999998</v>
      </c>
      <c r="N9" s="56">
        <v>238919.6</v>
      </c>
      <c r="O9"/>
      <c r="P9"/>
      <c r="Q9"/>
      <c r="R9"/>
      <c r="S9"/>
      <c r="T9"/>
    </row>
    <row r="10" spans="1:23" x14ac:dyDescent="0.45">
      <c r="B10" s="42" t="s">
        <v>31</v>
      </c>
      <c r="C10" s="36">
        <v>204506.1</v>
      </c>
      <c r="D10" s="45">
        <v>124376.93000000001</v>
      </c>
      <c r="E10" s="45">
        <v>155879.74</v>
      </c>
      <c r="F10" s="45">
        <v>128392.00000000001</v>
      </c>
      <c r="G10" s="45">
        <v>113996.31</v>
      </c>
      <c r="H10" s="45">
        <v>214112.1</v>
      </c>
      <c r="I10" s="45">
        <v>158330.35</v>
      </c>
      <c r="J10" s="45">
        <v>120083.81999999999</v>
      </c>
      <c r="K10" s="45">
        <v>137199.70000000001</v>
      </c>
      <c r="L10" s="36">
        <v>139002.22500000001</v>
      </c>
      <c r="M10" s="45">
        <v>137492.42000000001</v>
      </c>
      <c r="N10" s="56">
        <v>159920.70000000001</v>
      </c>
      <c r="O10"/>
      <c r="P10"/>
      <c r="Q10"/>
      <c r="R10"/>
      <c r="S10"/>
      <c r="T10"/>
    </row>
    <row r="11" spans="1:23" x14ac:dyDescent="0.45">
      <c r="B11" s="42" t="s">
        <v>32</v>
      </c>
      <c r="C11" s="45">
        <v>2637730.5499999998</v>
      </c>
      <c r="D11" s="45">
        <v>2227436.6999999997</v>
      </c>
      <c r="E11" s="45">
        <v>2694071.5500000003</v>
      </c>
      <c r="F11" s="45">
        <v>2684945.4000000004</v>
      </c>
      <c r="G11" s="45">
        <v>2557879.5500000003</v>
      </c>
      <c r="H11" s="45">
        <v>2527450.25</v>
      </c>
      <c r="I11" s="39">
        <v>2461342.8499999996</v>
      </c>
      <c r="J11" s="45">
        <v>2631061.9499999993</v>
      </c>
      <c r="K11" s="46">
        <v>2364339.5999999996</v>
      </c>
      <c r="L11" s="46">
        <v>2551175.9500000007</v>
      </c>
      <c r="M11" s="45">
        <v>2597422.9</v>
      </c>
      <c r="N11" s="57">
        <v>2306484.1</v>
      </c>
      <c r="O11" s="51"/>
      <c r="P11"/>
      <c r="Q11"/>
      <c r="R11"/>
      <c r="S11"/>
      <c r="T11"/>
    </row>
    <row r="12" spans="1:23" x14ac:dyDescent="0.45">
      <c r="B12" s="42" t="s">
        <v>33</v>
      </c>
      <c r="C12" s="45">
        <v>341988.73000000004</v>
      </c>
      <c r="D12" s="45">
        <v>288385.77</v>
      </c>
      <c r="E12" s="45">
        <v>344304.83</v>
      </c>
      <c r="F12" s="45">
        <v>293186.32999999996</v>
      </c>
      <c r="G12" s="45">
        <v>308652.79000000004</v>
      </c>
      <c r="H12" s="46">
        <v>327822.12999999995</v>
      </c>
      <c r="I12" s="46">
        <v>281962.55</v>
      </c>
      <c r="J12" s="46">
        <v>345605.02999999991</v>
      </c>
      <c r="K12" s="46">
        <v>301670.14000000007</v>
      </c>
      <c r="L12" s="46">
        <v>287957.15499999991</v>
      </c>
      <c r="M12" s="46">
        <v>313319.33000000007</v>
      </c>
      <c r="N12" s="56">
        <v>336138.06</v>
      </c>
      <c r="O12" s="39"/>
      <c r="P12" s="39"/>
      <c r="Q12" s="39"/>
      <c r="R12" s="39"/>
      <c r="S12" s="39"/>
      <c r="T12"/>
    </row>
    <row r="13" spans="1:23" x14ac:dyDescent="0.45">
      <c r="B13" s="42" t="s">
        <v>13</v>
      </c>
      <c r="C13" s="46">
        <v>10114.700000000001</v>
      </c>
      <c r="D13" s="46">
        <v>13790.31</v>
      </c>
      <c r="E13" s="46">
        <v>9436.25</v>
      </c>
      <c r="F13" s="46">
        <v>8734.7000000000007</v>
      </c>
      <c r="G13" s="46">
        <v>8838.6</v>
      </c>
      <c r="H13" s="46">
        <v>8330.2999999999993</v>
      </c>
      <c r="I13" s="46">
        <v>4612.95</v>
      </c>
      <c r="J13" s="46">
        <v>16909.580000000002</v>
      </c>
      <c r="K13" s="46">
        <v>9146.7000000000007</v>
      </c>
      <c r="L13" s="46">
        <v>12804.06</v>
      </c>
      <c r="M13" s="46">
        <v>12024.9</v>
      </c>
      <c r="N13" s="46">
        <v>10923.4</v>
      </c>
      <c r="O13" s="50"/>
      <c r="P13"/>
      <c r="Q13"/>
      <c r="R13"/>
      <c r="S13"/>
      <c r="T13"/>
    </row>
    <row r="14" spans="1:23" x14ac:dyDescent="0.45">
      <c r="B14" s="42" t="s">
        <v>36</v>
      </c>
      <c r="C14" s="44">
        <v>3171</v>
      </c>
      <c r="D14" s="44">
        <v>1715</v>
      </c>
      <c r="E14" s="44">
        <v>2066</v>
      </c>
      <c r="F14" s="44">
        <v>1817</v>
      </c>
      <c r="G14" s="44">
        <v>1764</v>
      </c>
      <c r="H14" s="44">
        <v>3232</v>
      </c>
      <c r="I14" s="44">
        <v>2851</v>
      </c>
      <c r="J14" s="44">
        <v>2070</v>
      </c>
      <c r="K14" s="44">
        <v>1828</v>
      </c>
      <c r="L14" s="44">
        <v>1969</v>
      </c>
      <c r="M14" s="44">
        <v>2076</v>
      </c>
      <c r="N14" s="44">
        <v>2027</v>
      </c>
      <c r="O14"/>
      <c r="P14"/>
      <c r="Q14"/>
      <c r="R14"/>
      <c r="S14"/>
      <c r="T14"/>
    </row>
    <row r="16" spans="1:23" x14ac:dyDescent="0.45">
      <c r="B16" s="69" t="s">
        <v>42</v>
      </c>
      <c r="C16" s="65">
        <f>C6</f>
        <v>138.38815649531529</v>
      </c>
      <c r="D16" s="65">
        <f t="shared" ref="D16:N16" si="0">D6</f>
        <v>187.02433167195289</v>
      </c>
      <c r="E16" s="65">
        <f t="shared" si="0"/>
        <v>186.91501121076234</v>
      </c>
      <c r="F16" s="65">
        <f t="shared" si="0"/>
        <v>176.46644202595226</v>
      </c>
      <c r="G16" s="65">
        <f t="shared" si="0"/>
        <v>191.0710216998192</v>
      </c>
      <c r="H16" s="65">
        <f t="shared" si="0"/>
        <v>150.28680809761508</v>
      </c>
      <c r="I16" s="65">
        <f t="shared" si="0"/>
        <v>128.14112339930151</v>
      </c>
      <c r="J16" s="65">
        <f t="shared" si="0"/>
        <v>205.96587793011938</v>
      </c>
      <c r="K16" s="65">
        <f t="shared" si="0"/>
        <v>201.40882973841215</v>
      </c>
      <c r="L16" s="65">
        <f t="shared" si="0"/>
        <v>197.20987528868355</v>
      </c>
      <c r="M16" s="65">
        <f t="shared" si="0"/>
        <v>184.83466584665851</v>
      </c>
      <c r="N16" s="65">
        <f t="shared" si="0"/>
        <v>193.92445660672399</v>
      </c>
    </row>
    <row r="17" spans="2:20" x14ac:dyDescent="0.45">
      <c r="B17" s="69" t="s">
        <v>43</v>
      </c>
      <c r="C17" s="65">
        <f>C11</f>
        <v>2637730.5499999998</v>
      </c>
      <c r="D17" s="65">
        <f t="shared" ref="D17:N17" si="1">D11</f>
        <v>2227436.6999999997</v>
      </c>
      <c r="E17" s="65">
        <f t="shared" si="1"/>
        <v>2694071.5500000003</v>
      </c>
      <c r="F17" s="65">
        <f t="shared" si="1"/>
        <v>2684945.4000000004</v>
      </c>
      <c r="G17" s="65">
        <f t="shared" si="1"/>
        <v>2557879.5500000003</v>
      </c>
      <c r="H17" s="65">
        <f t="shared" si="1"/>
        <v>2527450.25</v>
      </c>
      <c r="I17" s="65">
        <f t="shared" si="1"/>
        <v>2461342.8499999996</v>
      </c>
      <c r="J17" s="65">
        <f t="shared" si="1"/>
        <v>2631061.9499999993</v>
      </c>
      <c r="K17" s="65">
        <f t="shared" si="1"/>
        <v>2364339.5999999996</v>
      </c>
      <c r="L17" s="65">
        <f t="shared" si="1"/>
        <v>2551175.9500000007</v>
      </c>
      <c r="M17" s="65">
        <f t="shared" si="1"/>
        <v>2597422.9</v>
      </c>
      <c r="N17" s="65">
        <f t="shared" si="1"/>
        <v>2306484.1</v>
      </c>
    </row>
    <row r="18" spans="2:20" x14ac:dyDescent="0.45">
      <c r="B18" s="69" t="s">
        <v>44</v>
      </c>
      <c r="C18" s="66">
        <f>C3</f>
        <v>678</v>
      </c>
      <c r="D18" s="66">
        <f t="shared" ref="D18:N18" si="2">D3</f>
        <v>217</v>
      </c>
      <c r="E18" s="66">
        <f t="shared" si="2"/>
        <v>322</v>
      </c>
      <c r="F18" s="66">
        <f t="shared" si="2"/>
        <v>137</v>
      </c>
      <c r="G18" s="66">
        <f t="shared" si="2"/>
        <v>127</v>
      </c>
      <c r="H18" s="66">
        <f t="shared" si="2"/>
        <v>468</v>
      </c>
      <c r="I18" s="66">
        <f t="shared" si="2"/>
        <v>382</v>
      </c>
      <c r="J18" s="66">
        <f t="shared" si="2"/>
        <v>188</v>
      </c>
      <c r="K18" s="66">
        <f t="shared" si="2"/>
        <v>152</v>
      </c>
      <c r="L18" s="66">
        <f t="shared" si="2"/>
        <v>158</v>
      </c>
      <c r="M18" s="66">
        <f t="shared" si="2"/>
        <v>183</v>
      </c>
      <c r="N18" s="66">
        <f t="shared" si="2"/>
        <v>167</v>
      </c>
      <c r="O18"/>
      <c r="P18"/>
      <c r="Q18"/>
      <c r="R18"/>
      <c r="S18"/>
      <c r="T18"/>
    </row>
    <row r="19" spans="2:20" x14ac:dyDescent="0.45">
      <c r="B19" s="69" t="s">
        <v>45</v>
      </c>
      <c r="C19" s="66">
        <f>C14-C3</f>
        <v>2493</v>
      </c>
      <c r="D19" s="66">
        <f t="shared" ref="D19:N19" si="3">D14-D3</f>
        <v>1498</v>
      </c>
      <c r="E19" s="66">
        <f t="shared" si="3"/>
        <v>1744</v>
      </c>
      <c r="F19" s="66">
        <f t="shared" si="3"/>
        <v>1680</v>
      </c>
      <c r="G19" s="66">
        <f t="shared" si="3"/>
        <v>1637</v>
      </c>
      <c r="H19" s="66">
        <f t="shared" si="3"/>
        <v>2764</v>
      </c>
      <c r="I19" s="66">
        <f t="shared" si="3"/>
        <v>2469</v>
      </c>
      <c r="J19" s="66">
        <f t="shared" si="3"/>
        <v>1882</v>
      </c>
      <c r="K19" s="66">
        <f t="shared" si="3"/>
        <v>1676</v>
      </c>
      <c r="L19" s="66">
        <f t="shared" si="3"/>
        <v>1811</v>
      </c>
      <c r="M19" s="66">
        <f t="shared" si="3"/>
        <v>1893</v>
      </c>
      <c r="N19" s="66">
        <f t="shared" si="3"/>
        <v>1860</v>
      </c>
    </row>
    <row r="20" spans="2:20" x14ac:dyDescent="0.45">
      <c r="B20" s="69" t="s">
        <v>46</v>
      </c>
      <c r="C20" s="66">
        <f>C2</f>
        <v>1255</v>
      </c>
      <c r="D20" s="66">
        <f t="shared" ref="D20:N20" si="4">D2</f>
        <v>319</v>
      </c>
      <c r="E20" s="66">
        <f t="shared" si="4"/>
        <v>501</v>
      </c>
      <c r="F20" s="66">
        <f t="shared" si="4"/>
        <v>338</v>
      </c>
      <c r="G20" s="66">
        <f t="shared" si="4"/>
        <v>296</v>
      </c>
      <c r="H20" s="66">
        <f t="shared" si="4"/>
        <v>1104</v>
      </c>
      <c r="I20" s="66">
        <f t="shared" si="4"/>
        <v>807</v>
      </c>
      <c r="J20" s="66">
        <f t="shared" si="4"/>
        <v>416</v>
      </c>
      <c r="K20" s="66">
        <f t="shared" si="4"/>
        <v>291</v>
      </c>
      <c r="L20" s="66">
        <f t="shared" si="4"/>
        <v>327</v>
      </c>
      <c r="M20" s="66">
        <f t="shared" si="4"/>
        <v>384</v>
      </c>
      <c r="N20" s="66">
        <f t="shared" si="4"/>
        <v>372</v>
      </c>
    </row>
    <row r="21" spans="2:20" x14ac:dyDescent="0.45">
      <c r="B21" s="69" t="s">
        <v>40</v>
      </c>
      <c r="C21" s="67">
        <f>C4</f>
        <v>1.1513551566349878</v>
      </c>
      <c r="D21" s="67">
        <f t="shared" ref="D21:N21" si="5">D4</f>
        <v>0.5039250443150165</v>
      </c>
      <c r="E21" s="67">
        <f t="shared" si="5"/>
        <v>1.0666062528318985</v>
      </c>
      <c r="F21" s="67">
        <f t="shared" si="5"/>
        <v>0.8415545590433483</v>
      </c>
      <c r="G21" s="67">
        <f t="shared" si="5"/>
        <v>0.87275010464629554</v>
      </c>
      <c r="H21" s="67">
        <f t="shared" si="5"/>
        <v>1.4186256781193489</v>
      </c>
      <c r="I21" s="67">
        <f t="shared" si="5"/>
        <v>0.84692179700499171</v>
      </c>
      <c r="J21" s="67">
        <f t="shared" si="5"/>
        <v>0.60331781140861462</v>
      </c>
      <c r="K21" s="67">
        <f t="shared" si="5"/>
        <v>0.89650597080937633</v>
      </c>
      <c r="L21" s="67">
        <f t="shared" si="5"/>
        <v>0.92106470858191836</v>
      </c>
      <c r="M21" s="67">
        <f t="shared" si="5"/>
        <v>1.0420323325635104</v>
      </c>
      <c r="N21" s="67">
        <f t="shared" si="5"/>
        <v>0.98031980319803202</v>
      </c>
    </row>
    <row r="22" spans="2:20" x14ac:dyDescent="0.45">
      <c r="B22" s="69" t="s">
        <v>47</v>
      </c>
      <c r="C22" s="67">
        <f>100%-C4</f>
        <v>-0.15135515663498778</v>
      </c>
      <c r="D22" s="67">
        <f t="shared" ref="D22:N22" si="6">100%-D4</f>
        <v>0.4960749556849835</v>
      </c>
      <c r="E22" s="67">
        <f t="shared" si="6"/>
        <v>-6.6606252831898471E-2</v>
      </c>
      <c r="F22" s="67">
        <f t="shared" si="6"/>
        <v>0.1584454409566517</v>
      </c>
      <c r="G22" s="67">
        <f t="shared" si="6"/>
        <v>0.12724989535370446</v>
      </c>
      <c r="H22" s="67">
        <f t="shared" si="6"/>
        <v>-0.41862567811934892</v>
      </c>
      <c r="I22" s="67">
        <f t="shared" si="6"/>
        <v>0.15307820299500829</v>
      </c>
      <c r="J22" s="67">
        <f t="shared" si="6"/>
        <v>0.39668218859138538</v>
      </c>
      <c r="K22" s="67">
        <f t="shared" si="6"/>
        <v>0.10349402919062367</v>
      </c>
      <c r="L22" s="67">
        <f t="shared" si="6"/>
        <v>7.8935291418081643E-2</v>
      </c>
      <c r="M22" s="67">
        <f t="shared" si="6"/>
        <v>-4.2032332563510355E-2</v>
      </c>
      <c r="N22" s="67">
        <f t="shared" si="6"/>
        <v>1.9680196801967975E-2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247D-BCA5-4911-8576-A23FA0B8FE5A}">
  <dimension ref="B1:T22"/>
  <sheetViews>
    <sheetView tabSelected="1" zoomScale="80" zoomScaleNormal="80" workbookViewId="0">
      <selection activeCell="B13" sqref="B13"/>
    </sheetView>
  </sheetViews>
  <sheetFormatPr defaultColWidth="11.23046875" defaultRowHeight="17.5" x14ac:dyDescent="0.45"/>
  <cols>
    <col min="2" max="2" width="39.3828125" style="35" bestFit="1" customWidth="1"/>
    <col min="3" max="3" width="9.921875" style="34" bestFit="1" customWidth="1"/>
    <col min="4" max="4" width="10.84375" style="34" customWidth="1"/>
    <col min="5" max="5" width="10.61328125" style="34" customWidth="1"/>
    <col min="6" max="6" width="12.53515625" style="34" bestFit="1" customWidth="1"/>
    <col min="7" max="10" width="10.84375" style="34" bestFit="1" customWidth="1"/>
    <col min="11" max="11" width="11.3828125" style="34" bestFit="1" customWidth="1"/>
    <col min="12" max="14" width="10.84375" style="34" bestFit="1" customWidth="1"/>
  </cols>
  <sheetData>
    <row r="1" spans="2:20" ht="22.5" x14ac:dyDescent="0.6">
      <c r="B1" s="40"/>
      <c r="C1" s="41" t="s">
        <v>10</v>
      </c>
      <c r="D1" s="41" t="s">
        <v>11</v>
      </c>
      <c r="E1" s="41" t="s">
        <v>12</v>
      </c>
      <c r="F1" s="41" t="s">
        <v>1</v>
      </c>
      <c r="G1" s="41" t="s">
        <v>2</v>
      </c>
      <c r="H1" s="41" t="s">
        <v>3</v>
      </c>
      <c r="I1" s="41" t="s">
        <v>4</v>
      </c>
      <c r="J1" s="41" t="s">
        <v>5</v>
      </c>
      <c r="K1" s="41" t="s">
        <v>6</v>
      </c>
      <c r="L1" s="41" t="s">
        <v>7</v>
      </c>
      <c r="M1" s="41" t="s">
        <v>8</v>
      </c>
      <c r="N1" s="41" t="s">
        <v>9</v>
      </c>
      <c r="Q1" s="37"/>
    </row>
    <row r="2" spans="2:20" x14ac:dyDescent="0.45">
      <c r="B2" s="42" t="s">
        <v>0</v>
      </c>
      <c r="C2" s="43">
        <v>1922</v>
      </c>
      <c r="D2" s="43">
        <v>5767</v>
      </c>
      <c r="E2" s="43">
        <v>621</v>
      </c>
      <c r="F2" s="43">
        <v>2332</v>
      </c>
      <c r="G2" s="43">
        <v>514</v>
      </c>
      <c r="H2" s="43">
        <v>365</v>
      </c>
      <c r="I2" s="43">
        <v>336</v>
      </c>
      <c r="J2" s="43">
        <v>298</v>
      </c>
      <c r="K2" s="43">
        <v>368</v>
      </c>
      <c r="L2" s="43">
        <v>1770</v>
      </c>
      <c r="M2" s="43">
        <v>1425</v>
      </c>
      <c r="N2" s="43">
        <v>604</v>
      </c>
    </row>
    <row r="3" spans="2:20" x14ac:dyDescent="0.45">
      <c r="B3" s="42" t="s">
        <v>26</v>
      </c>
      <c r="C3" s="43">
        <v>989</v>
      </c>
      <c r="D3" s="43">
        <v>3457</v>
      </c>
      <c r="E3" s="43">
        <v>370</v>
      </c>
      <c r="F3" s="43">
        <v>1375</v>
      </c>
      <c r="G3" s="43">
        <v>294</v>
      </c>
      <c r="H3" s="43">
        <v>204</v>
      </c>
      <c r="I3" s="43">
        <v>187</v>
      </c>
      <c r="J3" s="43">
        <v>173</v>
      </c>
      <c r="K3" s="43">
        <v>225</v>
      </c>
      <c r="L3" s="43">
        <v>1071</v>
      </c>
      <c r="M3" s="43">
        <v>730</v>
      </c>
      <c r="N3" s="43">
        <v>331</v>
      </c>
    </row>
    <row r="4" spans="2:20" x14ac:dyDescent="0.45">
      <c r="B4" s="42" t="s">
        <v>40</v>
      </c>
      <c r="C4" s="52">
        <v>1.2439516129032258</v>
      </c>
      <c r="D4" s="52">
        <v>1</v>
      </c>
      <c r="E4" s="52">
        <v>0.36563494359271043</v>
      </c>
      <c r="F4" s="52">
        <v>1.3012422360248448</v>
      </c>
      <c r="G4" s="52">
        <v>0.49941702293043139</v>
      </c>
      <c r="H4" s="52">
        <v>0.72346368715083798</v>
      </c>
      <c r="I4" s="52">
        <v>0.90729349736379616</v>
      </c>
      <c r="J4" s="52">
        <v>0.83037300177619888</v>
      </c>
      <c r="K4" s="52">
        <v>1.0416054821341165</v>
      </c>
      <c r="L4" s="52">
        <v>1.4037399065023375</v>
      </c>
      <c r="M4" s="52">
        <v>0.75903063557384542</v>
      </c>
      <c r="N4" s="52">
        <v>0.61975308641975313</v>
      </c>
    </row>
    <row r="5" spans="2:20" x14ac:dyDescent="0.45">
      <c r="B5" s="42" t="s">
        <v>27</v>
      </c>
      <c r="C5" s="44">
        <v>3457</v>
      </c>
      <c r="D5" s="43">
        <v>6914</v>
      </c>
      <c r="E5" s="43">
        <v>2898</v>
      </c>
      <c r="F5" s="44">
        <v>5146</v>
      </c>
      <c r="G5" s="44">
        <v>2864</v>
      </c>
      <c r="H5" s="43">
        <v>2276</v>
      </c>
      <c r="I5" s="43">
        <v>2252</v>
      </c>
      <c r="J5" s="43">
        <v>2043</v>
      </c>
      <c r="K5" s="43">
        <v>2353</v>
      </c>
      <c r="L5" s="43">
        <v>4374</v>
      </c>
      <c r="M5" s="43">
        <v>4050</v>
      </c>
      <c r="N5" s="43">
        <v>2841</v>
      </c>
    </row>
    <row r="6" spans="2:20" x14ac:dyDescent="0.45">
      <c r="B6" s="42" t="s">
        <v>34</v>
      </c>
      <c r="C6" s="45">
        <v>98.868851605438209</v>
      </c>
      <c r="D6" s="45">
        <v>87.088717095747754</v>
      </c>
      <c r="E6" s="45">
        <v>132.42957211870257</v>
      </c>
      <c r="F6" s="45">
        <v>104.7399922269724</v>
      </c>
      <c r="G6" s="45">
        <v>138.96744064245812</v>
      </c>
      <c r="H6" s="45">
        <v>173.51053163444638</v>
      </c>
      <c r="I6" s="45">
        <v>192.28818827708704</v>
      </c>
      <c r="J6" s="45">
        <v>196.54914831130694</v>
      </c>
      <c r="K6" s="45">
        <v>163.08509562260943</v>
      </c>
      <c r="L6" s="45">
        <v>117.06542524005486</v>
      </c>
      <c r="M6" s="45">
        <v>114.6460222222222</v>
      </c>
      <c r="N6" s="45">
        <v>159.70002463921156</v>
      </c>
    </row>
    <row r="7" spans="2:20" x14ac:dyDescent="0.45">
      <c r="B7" s="42" t="s">
        <v>28</v>
      </c>
      <c r="C7" s="45">
        <v>1688461.9500000002</v>
      </c>
      <c r="D7" s="45">
        <v>2747990.45</v>
      </c>
      <c r="E7" s="45">
        <v>2411916.8499999996</v>
      </c>
      <c r="F7" s="45">
        <v>2520864</v>
      </c>
      <c r="G7" s="45">
        <v>2392786.6999999997</v>
      </c>
      <c r="H7" s="45">
        <v>2758180.25</v>
      </c>
      <c r="I7" s="45">
        <v>2780387</v>
      </c>
      <c r="J7" s="45">
        <v>2675023.9499999997</v>
      </c>
      <c r="K7" s="46">
        <v>2671836.35</v>
      </c>
      <c r="L7" s="46">
        <v>2381665.9500000007</v>
      </c>
      <c r="M7" s="45">
        <v>2592382.35</v>
      </c>
      <c r="N7" s="45">
        <v>2766964.9000000004</v>
      </c>
    </row>
    <row r="8" spans="2:20" x14ac:dyDescent="0.45">
      <c r="B8" s="42" t="s">
        <v>29</v>
      </c>
      <c r="C8" s="45">
        <v>341789.61999999988</v>
      </c>
      <c r="D8" s="45">
        <v>602131.39</v>
      </c>
      <c r="E8" s="45">
        <v>383780.9</v>
      </c>
      <c r="F8" s="45">
        <v>538992</v>
      </c>
      <c r="G8" s="45">
        <v>398002.75000000006</v>
      </c>
      <c r="H8" s="45">
        <v>394909.97</v>
      </c>
      <c r="I8" s="45">
        <v>433033</v>
      </c>
      <c r="J8" s="45">
        <v>401549.91000000009</v>
      </c>
      <c r="K8" s="46">
        <v>383739.23</v>
      </c>
      <c r="L8" s="46">
        <v>512044.17</v>
      </c>
      <c r="M8" s="45">
        <v>464316.3899999999</v>
      </c>
      <c r="N8" s="45">
        <v>453707.77</v>
      </c>
    </row>
    <row r="9" spans="2:20" x14ac:dyDescent="0.45">
      <c r="B9" s="42" t="s">
        <v>30</v>
      </c>
      <c r="C9" s="46">
        <v>239560.9</v>
      </c>
      <c r="D9" s="45">
        <v>407440.50000000006</v>
      </c>
      <c r="E9" s="45">
        <v>215433.9</v>
      </c>
      <c r="F9" s="46">
        <v>370499</v>
      </c>
      <c r="G9" s="46">
        <v>194115.7</v>
      </c>
      <c r="H9" s="46">
        <v>217173</v>
      </c>
      <c r="I9" s="46">
        <v>224342</v>
      </c>
      <c r="J9" s="46">
        <v>199577.1</v>
      </c>
      <c r="K9" s="46">
        <v>201221.1</v>
      </c>
      <c r="L9" s="46">
        <v>371625.89999999997</v>
      </c>
      <c r="M9" s="46">
        <v>270255.60000000003</v>
      </c>
      <c r="N9" s="46">
        <v>226040.69999999998</v>
      </c>
    </row>
    <row r="10" spans="2:20" x14ac:dyDescent="0.45">
      <c r="B10" s="42" t="s">
        <v>31</v>
      </c>
      <c r="C10" s="46">
        <v>150522.01999999996</v>
      </c>
      <c r="D10" s="45">
        <v>314136.65000000002</v>
      </c>
      <c r="E10" s="45">
        <v>122708.13999999998</v>
      </c>
      <c r="F10" s="46">
        <v>269595</v>
      </c>
      <c r="G10" s="46">
        <v>127055.08</v>
      </c>
      <c r="H10" s="46">
        <v>105317.98</v>
      </c>
      <c r="I10" s="46">
        <v>144068</v>
      </c>
      <c r="J10" s="46">
        <v>128789.15000000001</v>
      </c>
      <c r="K10" s="46">
        <v>103508.26999999999</v>
      </c>
      <c r="L10" s="46">
        <v>263793.24</v>
      </c>
      <c r="M10" s="46">
        <v>193991.90000000002</v>
      </c>
      <c r="N10" s="46">
        <v>152353.16</v>
      </c>
    </row>
    <row r="11" spans="2:20" x14ac:dyDescent="0.45">
      <c r="B11" s="42" t="s">
        <v>32</v>
      </c>
      <c r="C11" s="45">
        <v>1448901.0500000003</v>
      </c>
      <c r="D11" s="45">
        <v>2340549.9500000002</v>
      </c>
      <c r="E11" s="45">
        <v>2196482.9499999997</v>
      </c>
      <c r="F11" s="45">
        <v>2150365</v>
      </c>
      <c r="G11" s="45">
        <v>2198670.9999999995</v>
      </c>
      <c r="H11" s="45">
        <v>2541007.25</v>
      </c>
      <c r="I11" s="45">
        <v>2556045</v>
      </c>
      <c r="J11" s="45">
        <v>2475446.8499999996</v>
      </c>
      <c r="K11" s="46">
        <v>2470615.25</v>
      </c>
      <c r="L11" s="46">
        <v>2010040.0500000005</v>
      </c>
      <c r="M11" s="45">
        <v>2322126.75</v>
      </c>
      <c r="N11" s="45">
        <v>2540924.2000000002</v>
      </c>
    </row>
    <row r="12" spans="2:20" x14ac:dyDescent="0.45">
      <c r="B12" s="42" t="s">
        <v>33</v>
      </c>
      <c r="C12" s="46">
        <v>191267.59999999995</v>
      </c>
      <c r="D12" s="45">
        <v>287994.74</v>
      </c>
      <c r="E12" s="45">
        <v>261072.76000000004</v>
      </c>
      <c r="F12" s="46">
        <v>269397</v>
      </c>
      <c r="G12" s="46">
        <v>270947.67000000004</v>
      </c>
      <c r="H12" s="46">
        <v>289591.99</v>
      </c>
      <c r="I12" s="46">
        <v>288965</v>
      </c>
      <c r="J12" s="46">
        <v>272760.76000000007</v>
      </c>
      <c r="K12" s="46">
        <v>280230.95999999996</v>
      </c>
      <c r="L12" s="46">
        <v>248250.93</v>
      </c>
      <c r="M12" s="46">
        <v>270324.48999999987</v>
      </c>
      <c r="N12" s="46">
        <v>301354.61</v>
      </c>
    </row>
    <row r="13" spans="2:20" x14ac:dyDescent="0.45">
      <c r="B13" s="42" t="s">
        <v>13</v>
      </c>
      <c r="C13" s="46"/>
      <c r="D13" s="46"/>
      <c r="E13" s="46"/>
      <c r="F13" s="46">
        <v>48498.3</v>
      </c>
      <c r="G13" s="46">
        <v>13240.59</v>
      </c>
      <c r="H13" s="46">
        <v>9382.2900000000009</v>
      </c>
      <c r="I13" s="46">
        <v>8601</v>
      </c>
      <c r="J13" s="46">
        <v>7015</v>
      </c>
      <c r="K13" s="46">
        <v>13192.8</v>
      </c>
      <c r="L13" s="46">
        <v>15546.79</v>
      </c>
      <c r="M13" s="46">
        <v>3514.3</v>
      </c>
      <c r="N13" s="46">
        <v>10793.09</v>
      </c>
    </row>
    <row r="14" spans="2:20" x14ac:dyDescent="0.45">
      <c r="B14" s="42" t="s">
        <v>35</v>
      </c>
      <c r="C14" s="43">
        <v>2231</v>
      </c>
      <c r="D14" s="43">
        <v>6553</v>
      </c>
      <c r="E14" s="43">
        <v>2140</v>
      </c>
      <c r="F14" s="43">
        <v>4433</v>
      </c>
      <c r="G14" s="43">
        <v>2097</v>
      </c>
      <c r="H14" s="43">
        <v>1760</v>
      </c>
      <c r="I14" s="43">
        <v>1777</v>
      </c>
      <c r="J14" s="43">
        <v>1638</v>
      </c>
      <c r="K14" s="43">
        <v>1873</v>
      </c>
      <c r="L14" s="43">
        <v>3785</v>
      </c>
      <c r="M14" s="43">
        <v>3166</v>
      </c>
      <c r="N14" s="43">
        <v>2189</v>
      </c>
    </row>
    <row r="15" spans="2:20" x14ac:dyDescent="0.45">
      <c r="C15" s="68"/>
    </row>
    <row r="16" spans="2:20" x14ac:dyDescent="0.45">
      <c r="B16" s="69" t="s">
        <v>42</v>
      </c>
      <c r="C16" s="65">
        <f>C6</f>
        <v>98.868851605438209</v>
      </c>
      <c r="D16" s="65">
        <f t="shared" ref="D16:N16" si="0">D6</f>
        <v>87.088717095747754</v>
      </c>
      <c r="E16" s="65">
        <f t="shared" si="0"/>
        <v>132.42957211870257</v>
      </c>
      <c r="F16" s="65">
        <f t="shared" si="0"/>
        <v>104.7399922269724</v>
      </c>
      <c r="G16" s="65">
        <f t="shared" si="0"/>
        <v>138.96744064245812</v>
      </c>
      <c r="H16" s="65">
        <f t="shared" si="0"/>
        <v>173.51053163444638</v>
      </c>
      <c r="I16" s="65">
        <f t="shared" si="0"/>
        <v>192.28818827708704</v>
      </c>
      <c r="J16" s="65">
        <f t="shared" si="0"/>
        <v>196.54914831130694</v>
      </c>
      <c r="K16" s="65">
        <f t="shared" si="0"/>
        <v>163.08509562260943</v>
      </c>
      <c r="L16" s="65">
        <f t="shared" si="0"/>
        <v>117.06542524005486</v>
      </c>
      <c r="M16" s="65">
        <f t="shared" si="0"/>
        <v>114.6460222222222</v>
      </c>
      <c r="N16" s="65">
        <f t="shared" si="0"/>
        <v>159.70002463921156</v>
      </c>
      <c r="O16" s="34"/>
      <c r="P16" s="34"/>
      <c r="Q16" s="34"/>
      <c r="R16" s="34"/>
      <c r="S16" s="34"/>
      <c r="T16" s="34"/>
    </row>
    <row r="17" spans="2:14" x14ac:dyDescent="0.45">
      <c r="B17" s="69" t="s">
        <v>43</v>
      </c>
      <c r="C17" s="65">
        <f>C11</f>
        <v>1448901.0500000003</v>
      </c>
      <c r="D17" s="65">
        <f t="shared" ref="D17:N17" si="1">D11</f>
        <v>2340549.9500000002</v>
      </c>
      <c r="E17" s="65">
        <f t="shared" si="1"/>
        <v>2196482.9499999997</v>
      </c>
      <c r="F17" s="65">
        <f t="shared" si="1"/>
        <v>2150365</v>
      </c>
      <c r="G17" s="65">
        <f t="shared" si="1"/>
        <v>2198670.9999999995</v>
      </c>
      <c r="H17" s="65">
        <f t="shared" si="1"/>
        <v>2541007.25</v>
      </c>
      <c r="I17" s="65">
        <f t="shared" si="1"/>
        <v>2556045</v>
      </c>
      <c r="J17" s="65">
        <f t="shared" si="1"/>
        <v>2475446.8499999996</v>
      </c>
      <c r="K17" s="65">
        <f t="shared" si="1"/>
        <v>2470615.25</v>
      </c>
      <c r="L17" s="65">
        <f t="shared" si="1"/>
        <v>2010040.0500000005</v>
      </c>
      <c r="M17" s="65">
        <f t="shared" si="1"/>
        <v>2322126.75</v>
      </c>
      <c r="N17" s="65">
        <f t="shared" si="1"/>
        <v>2540924.2000000002</v>
      </c>
    </row>
    <row r="18" spans="2:14" x14ac:dyDescent="0.45">
      <c r="B18" s="69" t="s">
        <v>44</v>
      </c>
      <c r="C18" s="66">
        <f>C3</f>
        <v>989</v>
      </c>
      <c r="D18" s="66">
        <f t="shared" ref="D18:N18" si="2">D3</f>
        <v>3457</v>
      </c>
      <c r="E18" s="66">
        <f t="shared" si="2"/>
        <v>370</v>
      </c>
      <c r="F18" s="66">
        <f t="shared" si="2"/>
        <v>1375</v>
      </c>
      <c r="G18" s="66">
        <f t="shared" si="2"/>
        <v>294</v>
      </c>
      <c r="H18" s="66">
        <f t="shared" si="2"/>
        <v>204</v>
      </c>
      <c r="I18" s="66">
        <f t="shared" si="2"/>
        <v>187</v>
      </c>
      <c r="J18" s="66">
        <f t="shared" si="2"/>
        <v>173</v>
      </c>
      <c r="K18" s="66">
        <f t="shared" si="2"/>
        <v>225</v>
      </c>
      <c r="L18" s="66">
        <f t="shared" si="2"/>
        <v>1071</v>
      </c>
      <c r="M18" s="66">
        <f t="shared" si="2"/>
        <v>730</v>
      </c>
      <c r="N18" s="66">
        <f t="shared" si="2"/>
        <v>331</v>
      </c>
    </row>
    <row r="19" spans="2:14" x14ac:dyDescent="0.45">
      <c r="B19" s="69" t="s">
        <v>45</v>
      </c>
      <c r="C19" s="66">
        <f>C14-C3</f>
        <v>1242</v>
      </c>
      <c r="D19" s="66">
        <f t="shared" ref="D19:N19" si="3">D14-D3</f>
        <v>3096</v>
      </c>
      <c r="E19" s="66">
        <f t="shared" si="3"/>
        <v>1770</v>
      </c>
      <c r="F19" s="66">
        <f t="shared" si="3"/>
        <v>3058</v>
      </c>
      <c r="G19" s="66">
        <f t="shared" si="3"/>
        <v>1803</v>
      </c>
      <c r="H19" s="66">
        <f t="shared" si="3"/>
        <v>1556</v>
      </c>
      <c r="I19" s="66">
        <f t="shared" si="3"/>
        <v>1590</v>
      </c>
      <c r="J19" s="66">
        <f t="shared" si="3"/>
        <v>1465</v>
      </c>
      <c r="K19" s="66">
        <f t="shared" si="3"/>
        <v>1648</v>
      </c>
      <c r="L19" s="66">
        <f t="shared" si="3"/>
        <v>2714</v>
      </c>
      <c r="M19" s="66">
        <f t="shared" si="3"/>
        <v>2436</v>
      </c>
      <c r="N19" s="66">
        <f t="shared" si="3"/>
        <v>1858</v>
      </c>
    </row>
    <row r="20" spans="2:14" x14ac:dyDescent="0.45">
      <c r="B20" s="69" t="s">
        <v>46</v>
      </c>
      <c r="C20" s="66">
        <f>C2</f>
        <v>1922</v>
      </c>
      <c r="D20" s="66">
        <f t="shared" ref="D20:N20" si="4">D2</f>
        <v>5767</v>
      </c>
      <c r="E20" s="66">
        <f t="shared" si="4"/>
        <v>621</v>
      </c>
      <c r="F20" s="66">
        <f t="shared" si="4"/>
        <v>2332</v>
      </c>
      <c r="G20" s="66">
        <f t="shared" si="4"/>
        <v>514</v>
      </c>
      <c r="H20" s="66">
        <f t="shared" si="4"/>
        <v>365</v>
      </c>
      <c r="I20" s="66">
        <f t="shared" si="4"/>
        <v>336</v>
      </c>
      <c r="J20" s="66">
        <f t="shared" si="4"/>
        <v>298</v>
      </c>
      <c r="K20" s="66">
        <f t="shared" si="4"/>
        <v>368</v>
      </c>
      <c r="L20" s="66">
        <f t="shared" si="4"/>
        <v>1770</v>
      </c>
      <c r="M20" s="66">
        <f t="shared" si="4"/>
        <v>1425</v>
      </c>
      <c r="N20" s="66">
        <f t="shared" si="4"/>
        <v>604</v>
      </c>
    </row>
    <row r="21" spans="2:14" x14ac:dyDescent="0.45">
      <c r="B21" s="69" t="s">
        <v>40</v>
      </c>
      <c r="C21" s="67">
        <f>C4</f>
        <v>1.2439516129032258</v>
      </c>
      <c r="D21" s="67">
        <f t="shared" ref="D21:N21" si="5">D4</f>
        <v>1</v>
      </c>
      <c r="E21" s="67">
        <f t="shared" si="5"/>
        <v>0.36563494359271043</v>
      </c>
      <c r="F21" s="67">
        <f t="shared" si="5"/>
        <v>1.3012422360248448</v>
      </c>
      <c r="G21" s="67">
        <f t="shared" si="5"/>
        <v>0.49941702293043139</v>
      </c>
      <c r="H21" s="67">
        <f t="shared" si="5"/>
        <v>0.72346368715083798</v>
      </c>
      <c r="I21" s="67">
        <f t="shared" si="5"/>
        <v>0.90729349736379616</v>
      </c>
      <c r="J21" s="67">
        <f t="shared" si="5"/>
        <v>0.83037300177619888</v>
      </c>
      <c r="K21" s="67">
        <f t="shared" si="5"/>
        <v>1.0416054821341165</v>
      </c>
      <c r="L21" s="67">
        <f t="shared" si="5"/>
        <v>1.4037399065023375</v>
      </c>
      <c r="M21" s="67">
        <f t="shared" si="5"/>
        <v>0.75903063557384542</v>
      </c>
      <c r="N21" s="67">
        <f t="shared" si="5"/>
        <v>0.61975308641975313</v>
      </c>
    </row>
    <row r="22" spans="2:14" x14ac:dyDescent="0.45">
      <c r="B22" s="69" t="s">
        <v>47</v>
      </c>
      <c r="C22" s="67">
        <f>100%-C4</f>
        <v>-0.24395161290322576</v>
      </c>
      <c r="D22" s="67">
        <f t="shared" ref="D22:N22" si="6">100%-D4</f>
        <v>0</v>
      </c>
      <c r="E22" s="67">
        <f t="shared" si="6"/>
        <v>0.63436505640728957</v>
      </c>
      <c r="F22" s="67">
        <f t="shared" si="6"/>
        <v>-0.30124223602484479</v>
      </c>
      <c r="G22" s="67">
        <f t="shared" si="6"/>
        <v>0.50058297706956867</v>
      </c>
      <c r="H22" s="67">
        <f t="shared" si="6"/>
        <v>0.27653631284916202</v>
      </c>
      <c r="I22" s="67">
        <f t="shared" si="6"/>
        <v>9.2706502636203836E-2</v>
      </c>
      <c r="J22" s="67">
        <f t="shared" si="6"/>
        <v>0.16962699822380112</v>
      </c>
      <c r="K22" s="67">
        <f t="shared" si="6"/>
        <v>-4.1605482134116523E-2</v>
      </c>
      <c r="L22" s="67">
        <f t="shared" si="6"/>
        <v>-0.40373990650233749</v>
      </c>
      <c r="M22" s="67">
        <f t="shared" si="6"/>
        <v>0.24096936442615458</v>
      </c>
      <c r="N22" s="67">
        <f t="shared" si="6"/>
        <v>0.38024691358024687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37EB-4BB6-43A8-86C4-5F075FB54186}">
  <sheetPr>
    <tabColor theme="5" tint="-0.249977111117893"/>
  </sheetPr>
  <dimension ref="A1:D26"/>
  <sheetViews>
    <sheetView zoomScaleNormal="100" workbookViewId="0">
      <selection activeCell="A30" sqref="A30"/>
    </sheetView>
  </sheetViews>
  <sheetFormatPr defaultColWidth="9.23046875" defaultRowHeight="16.5" x14ac:dyDescent="0.45"/>
  <cols>
    <col min="1" max="1" width="25.69140625" style="8" customWidth="1"/>
    <col min="2" max="2" width="6.23046875" style="8" customWidth="1"/>
    <col min="3" max="3" width="14.84375" style="8" customWidth="1"/>
    <col min="4" max="4" width="14.23046875" style="8" customWidth="1"/>
    <col min="5" max="16384" width="9.23046875" style="8"/>
  </cols>
  <sheetData>
    <row r="1" spans="1:4" ht="17" thickBot="1" x14ac:dyDescent="0.5">
      <c r="A1" s="4" t="s">
        <v>15</v>
      </c>
      <c r="B1" s="5"/>
      <c r="C1" s="6">
        <v>1800000</v>
      </c>
      <c r="D1" s="7"/>
    </row>
    <row r="3" spans="1:4" x14ac:dyDescent="0.45">
      <c r="A3" s="9" t="s">
        <v>16</v>
      </c>
      <c r="B3" s="10"/>
      <c r="C3" s="11">
        <v>2021</v>
      </c>
    </row>
    <row r="4" spans="1:4" x14ac:dyDescent="0.45">
      <c r="A4" s="12" t="s">
        <v>17</v>
      </c>
      <c r="B4" s="32">
        <v>0</v>
      </c>
      <c r="C4" s="13">
        <f>C1*B4</f>
        <v>0</v>
      </c>
      <c r="D4" s="31" t="s">
        <v>18</v>
      </c>
    </row>
    <row r="5" spans="1:4" ht="28.5" x14ac:dyDescent="0.45">
      <c r="A5" s="14" t="s">
        <v>19</v>
      </c>
      <c r="B5" s="33">
        <v>0.8</v>
      </c>
      <c r="C5" s="15">
        <f>C1*$B$5</f>
        <v>1440000</v>
      </c>
    </row>
    <row r="6" spans="1:4" x14ac:dyDescent="0.45">
      <c r="A6" s="12" t="s">
        <v>20</v>
      </c>
      <c r="B6" s="16">
        <f>C6/C1</f>
        <v>0.2</v>
      </c>
      <c r="C6" s="15">
        <f>C1-(C4+C5)</f>
        <v>360000</v>
      </c>
    </row>
    <row r="7" spans="1:4" x14ac:dyDescent="0.45">
      <c r="A7" s="2"/>
      <c r="B7" s="17"/>
      <c r="C7" s="15"/>
    </row>
    <row r="8" spans="1:4" x14ac:dyDescent="0.45">
      <c r="A8" s="1" t="s">
        <v>21</v>
      </c>
      <c r="B8" s="17"/>
      <c r="C8" s="15"/>
    </row>
    <row r="9" spans="1:4" x14ac:dyDescent="0.45">
      <c r="A9" s="18" t="s">
        <v>22</v>
      </c>
      <c r="B9" s="19"/>
      <c r="C9" s="20">
        <f>C4/12</f>
        <v>0</v>
      </c>
    </row>
    <row r="10" spans="1:4" x14ac:dyDescent="0.45">
      <c r="A10" s="3" t="s">
        <v>23</v>
      </c>
      <c r="B10" s="21"/>
      <c r="C10" s="25">
        <f>C5/12</f>
        <v>120000</v>
      </c>
    </row>
    <row r="11" spans="1:4" x14ac:dyDescent="0.45">
      <c r="A11" s="3"/>
      <c r="B11" s="17"/>
      <c r="C11" s="15"/>
    </row>
    <row r="12" spans="1:4" ht="28.5" x14ac:dyDescent="0.45">
      <c r="A12" s="22" t="s">
        <v>24</v>
      </c>
      <c r="B12" s="23"/>
      <c r="C12" s="24"/>
    </row>
    <row r="13" spans="1:4" x14ac:dyDescent="0.45">
      <c r="A13" s="2" t="s">
        <v>14</v>
      </c>
      <c r="B13" s="32">
        <v>0.2</v>
      </c>
      <c r="C13" s="25">
        <f>$C$10*B13</f>
        <v>24000</v>
      </c>
    </row>
    <row r="14" spans="1:4" s="27" customFormat="1" hidden="1" x14ac:dyDescent="0.45">
      <c r="A14" s="26"/>
      <c r="B14" s="32"/>
      <c r="C14" s="25"/>
    </row>
    <row r="15" spans="1:4" s="27" customFormat="1" hidden="1" x14ac:dyDescent="0.45">
      <c r="A15" s="26"/>
      <c r="B15" s="32"/>
      <c r="C15" s="25"/>
    </row>
    <row r="16" spans="1:4" x14ac:dyDescent="0.45">
      <c r="A16" s="2" t="s">
        <v>25</v>
      </c>
      <c r="B16" s="32">
        <v>0.8</v>
      </c>
      <c r="C16" s="25">
        <f t="shared" ref="C16" si="0">$C$10*B16</f>
        <v>96000</v>
      </c>
    </row>
    <row r="17" spans="1:3" x14ac:dyDescent="0.45">
      <c r="A17" s="2"/>
      <c r="B17" s="32"/>
      <c r="C17" s="25"/>
    </row>
    <row r="18" spans="1:3" s="27" customFormat="1" x14ac:dyDescent="0.45">
      <c r="B18" s="17"/>
      <c r="C18" s="28"/>
    </row>
    <row r="19" spans="1:3" s="27" customFormat="1" x14ac:dyDescent="0.45">
      <c r="A19" s="3"/>
    </row>
    <row r="20" spans="1:3" s="27" customFormat="1" x14ac:dyDescent="0.45">
      <c r="A20" s="3"/>
    </row>
    <row r="21" spans="1:3" s="27" customFormat="1" x14ac:dyDescent="0.45"/>
    <row r="22" spans="1:3" s="27" customFormat="1" x14ac:dyDescent="0.45"/>
    <row r="23" spans="1:3" s="27" customFormat="1" x14ac:dyDescent="0.45"/>
    <row r="24" spans="1:3" s="27" customFormat="1" x14ac:dyDescent="0.45"/>
    <row r="25" spans="1:3" s="27" customFormat="1" x14ac:dyDescent="0.45">
      <c r="A25" s="29"/>
      <c r="B25" s="30"/>
    </row>
    <row r="26" spans="1:3" s="27" customFormat="1" x14ac:dyDescent="0.45"/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3E497543E547419F1A69B7D3CC022B" ma:contentTypeVersion="11" ma:contentTypeDescription="Create a new document." ma:contentTypeScope="" ma:versionID="4c153e0ca37f0b60766f3053c970fdce">
  <xsd:schema xmlns:xsd="http://www.w3.org/2001/XMLSchema" xmlns:xs="http://www.w3.org/2001/XMLSchema" xmlns:p="http://schemas.microsoft.com/office/2006/metadata/properties" xmlns:ns3="d0f7fa65-d8ac-4497-b1e0-d7b0b495b158" xmlns:ns4="e7233ac5-37b4-421d-a1ee-aa48ce6e695b" targetNamespace="http://schemas.microsoft.com/office/2006/metadata/properties" ma:root="true" ma:fieldsID="0d0feaa8f1338639633eb3ea1dda161c" ns3:_="" ns4:_="">
    <xsd:import namespace="d0f7fa65-d8ac-4497-b1e0-d7b0b495b158"/>
    <xsd:import namespace="e7233ac5-37b4-421d-a1ee-aa48ce6e69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f7fa65-d8ac-4497-b1e0-d7b0b495b1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33ac5-37b4-421d-a1ee-aa48ce6e695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D7B85-36D6-4475-A281-D6AFD6F386B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F7E61C0-F6A7-4667-BE35-9D30477DA6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F8F2F6-6F6D-444D-9E42-1C185C4B9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f7fa65-d8ac-4497-b1e0-d7b0b495b158"/>
    <ds:schemaRef ds:uri="e7233ac5-37b4-421d-a1ee-aa48ce6e69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FY '25</vt:lpstr>
      <vt:lpstr>FY '24</vt:lpstr>
      <vt:lpstr>FY '23</vt:lpstr>
      <vt:lpstr>Marketing Budget Allocation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Intralot</dc:creator>
  <cp:keywords/>
  <dc:description/>
  <cp:lastModifiedBy>Duzyol, Ayse (OLG)</cp:lastModifiedBy>
  <cp:revision/>
  <dcterms:created xsi:type="dcterms:W3CDTF">2021-03-19T21:07:40Z</dcterms:created>
  <dcterms:modified xsi:type="dcterms:W3CDTF">2025-03-14T19:53:35Z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0x010100AD3E497543E547419F1A69B7D3CC022B</vt:lpwstr>
  </property>
</Properties>
</file>